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05" yWindow="30" windowWidth="21255" windowHeight="12075"/>
  </bookViews>
  <sheets>
    <sheet name="ГВО-свод" sheetId="1" r:id="rId1"/>
    <sheet name="ГВО-виды ввода" sheetId="2" r:id="rId2"/>
  </sheets>
  <definedNames>
    <definedName name="_xlnm.Print_Titles" localSheetId="1">'ГВО-виды ввода'!$A:$B</definedName>
    <definedName name="_xlnm.Print_Titles" localSheetId="0">'ГВО-свод'!$7:$8</definedName>
    <definedName name="_xlnm.Print_Area" localSheetId="0">'ГВО-свод'!$A$1:$O$84</definedName>
  </definedNames>
  <calcPr calcId="145621"/>
</workbook>
</file>

<file path=xl/calcChain.xml><?xml version="1.0" encoding="utf-8"?>
<calcChain xmlns="http://schemas.openxmlformats.org/spreadsheetml/2006/main">
  <c r="E8" i="2" l="1"/>
  <c r="Y17" i="2"/>
  <c r="Z17" i="2"/>
  <c r="D17" i="2"/>
  <c r="F17" i="2"/>
  <c r="G17" i="2"/>
  <c r="H17" i="2"/>
  <c r="I17" i="2"/>
  <c r="J17" i="2"/>
  <c r="K17" i="2"/>
  <c r="L17" i="2"/>
  <c r="M17" i="2"/>
  <c r="N17" i="2"/>
  <c r="O17" i="2"/>
  <c r="P17" i="2"/>
  <c r="Q17" i="2"/>
  <c r="R17" i="2"/>
  <c r="S17" i="2"/>
  <c r="T17" i="2"/>
  <c r="U17" i="2"/>
  <c r="V17" i="2"/>
  <c r="W17" i="2"/>
  <c r="X17" i="2"/>
  <c r="C17" i="2"/>
  <c r="C11" i="2"/>
  <c r="W11" i="2"/>
  <c r="X11" i="2"/>
  <c r="Y11" i="2"/>
  <c r="Z11" i="2"/>
  <c r="D11" i="2"/>
  <c r="E11" i="2"/>
  <c r="E17" i="2" s="1"/>
  <c r="F11" i="2"/>
  <c r="G11" i="2"/>
  <c r="H11" i="2"/>
  <c r="I11" i="2"/>
  <c r="J11" i="2"/>
  <c r="K11" i="2"/>
  <c r="L11" i="2"/>
  <c r="M11" i="2"/>
  <c r="N11" i="2"/>
  <c r="O11" i="2"/>
  <c r="P11" i="2"/>
  <c r="Q11" i="2"/>
  <c r="R11" i="2"/>
  <c r="S11" i="2"/>
  <c r="T11" i="2"/>
  <c r="U11" i="2"/>
  <c r="V11" i="2"/>
  <c r="Z7" i="2"/>
  <c r="Y7" i="2"/>
  <c r="Q7" i="2"/>
  <c r="M7" i="2"/>
  <c r="L7" i="2"/>
  <c r="K7" i="2"/>
  <c r="I7" i="2"/>
  <c r="G7" i="2"/>
  <c r="O32" i="1" l="1"/>
  <c r="Z29" i="2" l="1"/>
  <c r="Z31" i="2" s="1"/>
  <c r="E29" i="2"/>
  <c r="E31" i="2" s="1"/>
  <c r="F29" i="2"/>
  <c r="F31" i="2" s="1"/>
  <c r="G29" i="2"/>
  <c r="G31" i="2" s="1"/>
  <c r="H29" i="2"/>
  <c r="H31" i="2" s="1"/>
  <c r="I29" i="2"/>
  <c r="I31" i="2" s="1"/>
  <c r="J29" i="2"/>
  <c r="J31" i="2" s="1"/>
  <c r="K29" i="2"/>
  <c r="K31" i="2" s="1"/>
  <c r="N29" i="2"/>
  <c r="N31" i="2" s="1"/>
  <c r="O29" i="2"/>
  <c r="O31" i="2" s="1"/>
  <c r="P29" i="2"/>
  <c r="P31" i="2" s="1"/>
  <c r="Q29" i="2"/>
  <c r="Q31" i="2" s="1"/>
  <c r="R29" i="2"/>
  <c r="R31" i="2" s="1"/>
  <c r="S29" i="2"/>
  <c r="S31" i="2" s="1"/>
  <c r="T29" i="2"/>
  <c r="T31" i="2" s="1"/>
  <c r="U29" i="2"/>
  <c r="U31" i="2" s="1"/>
  <c r="V29" i="2"/>
  <c r="V31" i="2" s="1"/>
  <c r="W29" i="2"/>
  <c r="W31" i="2" s="1"/>
  <c r="X29" i="2"/>
  <c r="X31" i="2" s="1"/>
  <c r="Y29" i="2"/>
  <c r="Y31" i="2" s="1"/>
  <c r="O80" i="1" l="1"/>
  <c r="O77" i="1"/>
  <c r="O74" i="1"/>
  <c r="O71" i="1"/>
  <c r="O68" i="1"/>
  <c r="O65" i="1"/>
  <c r="O62" i="1"/>
  <c r="O59" i="1"/>
  <c r="O56" i="1"/>
  <c r="O53" i="1"/>
  <c r="O50" i="1"/>
  <c r="O47" i="1"/>
  <c r="O44" i="1"/>
  <c r="O41" i="1"/>
  <c r="O38" i="1"/>
  <c r="O35" i="1"/>
  <c r="O29" i="1"/>
  <c r="O26" i="1"/>
  <c r="O23" i="1"/>
  <c r="O20" i="1"/>
  <c r="O17" i="1"/>
  <c r="O14" i="1"/>
  <c r="O11" i="1"/>
</calcChain>
</file>

<file path=xl/sharedStrings.xml><?xml version="1.0" encoding="utf-8"?>
<sst xmlns="http://schemas.openxmlformats.org/spreadsheetml/2006/main" count="146" uniqueCount="62">
  <si>
    <t>Операционная зона</t>
  </si>
  <si>
    <t>РДУ</t>
  </si>
  <si>
    <t>Номер очереди</t>
  </si>
  <si>
    <t>(МВт)</t>
  </si>
  <si>
    <t>(%)</t>
  </si>
  <si>
    <t>Сводная таблица фактических объемов нагрузки потребителей,</t>
  </si>
  <si>
    <t xml:space="preserve">включенных в графики временного отключения потребления </t>
  </si>
  <si>
    <t>Потребление</t>
  </si>
  <si>
    <t>(мин)</t>
  </si>
  <si>
    <t>Время отключения,</t>
  </si>
  <si>
    <t>Выполнение</t>
  </si>
  <si>
    <t>до 5 мин</t>
  </si>
  <si>
    <t>всего</t>
  </si>
  <si>
    <t>10-00</t>
  </si>
  <si>
    <t>22-00</t>
  </si>
  <si>
    <t>часы</t>
  </si>
  <si>
    <t>01-00</t>
  </si>
  <si>
    <t>02-00</t>
  </si>
  <si>
    <t>03-00</t>
  </si>
  <si>
    <t>04-00</t>
  </si>
  <si>
    <t>05-00</t>
  </si>
  <si>
    <t>06-00</t>
  </si>
  <si>
    <t>07-00</t>
  </si>
  <si>
    <t>08-00</t>
  </si>
  <si>
    <t>09-00</t>
  </si>
  <si>
    <t>11-00</t>
  </si>
  <si>
    <t>12-00</t>
  </si>
  <si>
    <t>13-00</t>
  </si>
  <si>
    <t>14-00</t>
  </si>
  <si>
    <t>15-00</t>
  </si>
  <si>
    <t>16-00</t>
  </si>
  <si>
    <t>17-00</t>
  </si>
  <si>
    <t>18-00</t>
  </si>
  <si>
    <t>19-00</t>
  </si>
  <si>
    <t>20-00</t>
  </si>
  <si>
    <t>21-00</t>
  </si>
  <si>
    <t>23-00</t>
  </si>
  <si>
    <t>24-00</t>
  </si>
  <si>
    <t>Вологодское РДУ</t>
  </si>
  <si>
    <t xml:space="preserve">Сводные объемы ГВО по видам ввода </t>
  </si>
  <si>
    <t>Сводный отчет Филиала ОАО "МРСК Северо-Запада" "Вологдаэнерго" и Филиала ОАО "ФСК ЕЭС" Вологодское ПМЭС</t>
  </si>
  <si>
    <t>№ п/п</t>
  </si>
  <si>
    <t>Вид ввода ГВО</t>
  </si>
  <si>
    <t>Объем ввода ГВО, МВт</t>
  </si>
  <si>
    <t>Объем нагрузки ГВО отключаемых:</t>
  </si>
  <si>
    <t>1-00</t>
  </si>
  <si>
    <t>2-00</t>
  </si>
  <si>
    <t>3-00</t>
  </si>
  <si>
    <t>4-00</t>
  </si>
  <si>
    <t>5-00</t>
  </si>
  <si>
    <t>6-00</t>
  </si>
  <si>
    <t>7-00</t>
  </si>
  <si>
    <t>8-00</t>
  </si>
  <si>
    <t>9-00</t>
  </si>
  <si>
    <t>с использованием дистанционного управления</t>
  </si>
  <si>
    <t>постоянным оперативным персоналом энергообъекта</t>
  </si>
  <si>
    <t>персоналом ОВБ</t>
  </si>
  <si>
    <t>оперативным персоналом энергообъекта с дежурством в выходные, праздничные дни и в ночное время на дому</t>
  </si>
  <si>
    <t>Приложение №4</t>
  </si>
  <si>
    <t>до 20 мин</t>
  </si>
  <si>
    <t>в ОЗ Вологодского РДУ за  замерный день 17.06.2015  (МВт)</t>
  </si>
  <si>
    <t>в ОЗ Вологодского РДУ за  замерный день 17.06.2015 г.  (МВт)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</si>
</sst>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%"/>
  </numFmts>
  <fonts count="14" x14ac:knownFonts="1">
    <font>
      <sz val="10"/>
      <name val="Arial Cyr"/>
      <charset val="204"/>
    </font>
    <font>
      <sz val="12"/>
      <name val="Arial Cyr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name val="Arial Cyr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Arial Cyr"/>
      <charset val="204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9" fontId="2" fillId="0" borderId="0" applyFont="0" applyFill="0" applyBorder="0" applyAlignment="0" applyProtection="0"/>
  </cellStyleXfs>
  <cellXfs count="76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3" fillId="3" borderId="6" xfId="0" applyFont="1" applyFill="1" applyBorder="1"/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3" fillId="3" borderId="9" xfId="0" applyFont="1" applyFill="1" applyBorder="1"/>
    <xf numFmtId="0" fontId="4" fillId="0" borderId="10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3" fillId="2" borderId="15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3" fillId="3" borderId="9" xfId="0" applyFont="1" applyFill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3" fillId="3" borderId="20" xfId="0" applyFont="1" applyFill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3" fillId="3" borderId="21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22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164" fontId="5" fillId="0" borderId="0" xfId="0" applyNumberFormat="1" applyFont="1"/>
    <xf numFmtId="164" fontId="6" fillId="0" borderId="0" xfId="0" applyNumberFormat="1" applyFont="1" applyBorder="1" applyAlignment="1">
      <alignment horizontal="left"/>
    </xf>
    <xf numFmtId="164" fontId="5" fillId="0" borderId="0" xfId="0" applyNumberFormat="1" applyFont="1" applyBorder="1"/>
    <xf numFmtId="164" fontId="7" fillId="0" borderId="0" xfId="0" applyNumberFormat="1" applyFont="1" applyBorder="1"/>
    <xf numFmtId="164" fontId="5" fillId="0" borderId="0" xfId="0" applyNumberFormat="1" applyFont="1" applyAlignment="1">
      <alignment horizontal="center"/>
    </xf>
    <xf numFmtId="164" fontId="6" fillId="0" borderId="0" xfId="0" applyNumberFormat="1" applyFont="1" applyBorder="1" applyAlignment="1">
      <alignment horizontal="center"/>
    </xf>
    <xf numFmtId="164" fontId="8" fillId="0" borderId="0" xfId="0" applyNumberFormat="1" applyFont="1" applyBorder="1" applyAlignment="1">
      <alignment horizontal="center"/>
    </xf>
    <xf numFmtId="164" fontId="6" fillId="0" borderId="7" xfId="0" applyNumberFormat="1" applyFont="1" applyBorder="1" applyAlignment="1">
      <alignment horizontal="center"/>
    </xf>
    <xf numFmtId="164" fontId="5" fillId="0" borderId="7" xfId="0" applyNumberFormat="1" applyFont="1" applyBorder="1" applyAlignment="1">
      <alignment horizontal="center"/>
    </xf>
    <xf numFmtId="164" fontId="5" fillId="0" borderId="7" xfId="0" applyNumberFormat="1" applyFont="1" applyBorder="1" applyAlignment="1">
      <alignment wrapText="1"/>
    </xf>
    <xf numFmtId="164" fontId="5" fillId="0" borderId="12" xfId="0" applyNumberFormat="1" applyFont="1" applyBorder="1" applyAlignment="1">
      <alignment horizontal="center"/>
    </xf>
    <xf numFmtId="1" fontId="5" fillId="0" borderId="7" xfId="0" applyNumberFormat="1" applyFont="1" applyBorder="1" applyAlignment="1">
      <alignment horizontal="center" vertical="top"/>
    </xf>
    <xf numFmtId="0" fontId="4" fillId="0" borderId="29" xfId="0" applyFont="1" applyBorder="1" applyAlignment="1">
      <alignment horizontal="center"/>
    </xf>
    <xf numFmtId="0" fontId="4" fillId="0" borderId="30" xfId="0" applyFont="1" applyBorder="1" applyAlignment="1">
      <alignment horizontal="center"/>
    </xf>
    <xf numFmtId="0" fontId="9" fillId="0" borderId="0" xfId="0" applyFont="1" applyAlignment="1">
      <alignment horizontal="right"/>
    </xf>
    <xf numFmtId="0" fontId="3" fillId="2" borderId="2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1" fontId="10" fillId="0" borderId="0" xfId="0" applyNumberFormat="1" applyFont="1" applyFill="1" applyAlignment="1">
      <alignment horizontal="center"/>
    </xf>
    <xf numFmtId="164" fontId="11" fillId="0" borderId="0" xfId="0" applyNumberFormat="1" applyFont="1" applyFill="1"/>
    <xf numFmtId="0" fontId="3" fillId="2" borderId="31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12" fillId="0" borderId="0" xfId="0" applyFont="1"/>
    <xf numFmtId="164" fontId="4" fillId="0" borderId="7" xfId="0" applyNumberFormat="1" applyFont="1" applyFill="1" applyBorder="1"/>
    <xf numFmtId="165" fontId="4" fillId="0" borderId="11" xfId="2" applyNumberFormat="1" applyFont="1" applyBorder="1" applyAlignment="1">
      <alignment horizontal="center"/>
    </xf>
    <xf numFmtId="0" fontId="0" fillId="0" borderId="0" xfId="0" applyBorder="1"/>
    <xf numFmtId="1" fontId="4" fillId="0" borderId="0" xfId="0" applyNumberFormat="1" applyFont="1" applyFill="1" applyBorder="1" applyAlignment="1">
      <alignment horizontal="center"/>
    </xf>
    <xf numFmtId="1" fontId="10" fillId="0" borderId="0" xfId="0" applyNumberFormat="1" applyFont="1" applyFill="1" applyBorder="1" applyAlignment="1">
      <alignment horizontal="center"/>
    </xf>
    <xf numFmtId="164" fontId="13" fillId="0" borderId="0" xfId="0" applyNumberFormat="1" applyFont="1" applyFill="1" applyAlignment="1">
      <alignment horizontal="center"/>
    </xf>
    <xf numFmtId="164" fontId="13" fillId="0" borderId="7" xfId="0" applyNumberFormat="1" applyFont="1" applyFill="1" applyBorder="1" applyAlignment="1">
      <alignment horizontal="center"/>
    </xf>
    <xf numFmtId="164" fontId="13" fillId="0" borderId="7" xfId="0" applyNumberFormat="1" applyFont="1" applyFill="1" applyBorder="1" applyAlignment="1">
      <alignment horizontal="center" vertical="top"/>
    </xf>
    <xf numFmtId="164" fontId="0" fillId="0" borderId="0" xfId="0" applyNumberFormat="1"/>
    <xf numFmtId="164" fontId="6" fillId="0" borderId="27" xfId="0" applyNumberFormat="1" applyFont="1" applyBorder="1" applyAlignment="1">
      <alignment horizontal="center"/>
    </xf>
    <xf numFmtId="0" fontId="0" fillId="0" borderId="0" xfId="0"/>
    <xf numFmtId="164" fontId="0" fillId="0" borderId="0" xfId="0" applyNumberFormat="1"/>
    <xf numFmtId="164" fontId="11" fillId="0" borderId="0" xfId="0" applyNumberFormat="1" applyFont="1" applyFill="1"/>
    <xf numFmtId="164" fontId="5" fillId="0" borderId="0" xfId="0" applyNumberFormat="1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2" borderId="18" xfId="0" applyFont="1" applyFill="1" applyBorder="1" applyAlignment="1">
      <alignment horizontal="center"/>
    </xf>
    <xf numFmtId="0" fontId="3" fillId="2" borderId="19" xfId="0" applyFont="1" applyFill="1" applyBorder="1" applyAlignment="1">
      <alignment horizontal="center"/>
    </xf>
    <xf numFmtId="0" fontId="3" fillId="3" borderId="25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164" fontId="6" fillId="0" borderId="27" xfId="0" applyNumberFormat="1" applyFont="1" applyBorder="1" applyAlignment="1">
      <alignment horizontal="center"/>
    </xf>
    <xf numFmtId="164" fontId="6" fillId="0" borderId="28" xfId="0" applyNumberFormat="1" applyFont="1" applyBorder="1" applyAlignment="1">
      <alignment horizontal="center"/>
    </xf>
    <xf numFmtId="164" fontId="6" fillId="0" borderId="20" xfId="0" applyNumberFormat="1" applyFont="1" applyBorder="1" applyAlignment="1">
      <alignment horizontal="center"/>
    </xf>
    <xf numFmtId="164" fontId="11" fillId="0" borderId="0" xfId="0" applyNumberFormat="1" applyFont="1" applyFill="1" applyBorder="1"/>
    <xf numFmtId="164" fontId="3" fillId="0" borderId="7" xfId="0" applyNumberFormat="1" applyFont="1" applyFill="1" applyBorder="1"/>
  </cellXfs>
  <cellStyles count="3">
    <cellStyle name="Обычный" xfId="0" builtinId="0"/>
    <cellStyle name="Обычный 2" xfId="1"/>
    <cellStyle name="Процентный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95250</xdr:colOff>
      <xdr:row>21</xdr:row>
      <xdr:rowOff>123825</xdr:rowOff>
    </xdr:from>
    <xdr:to>
      <xdr:col>6</xdr:col>
      <xdr:colOff>171450</xdr:colOff>
      <xdr:row>22</xdr:row>
      <xdr:rowOff>85725</xdr:rowOff>
    </xdr:to>
    <xdr:sp macro="" textlink="">
      <xdr:nvSpPr>
        <xdr:cNvPr id="1331" name="Text Box 1"/>
        <xdr:cNvSpPr txBox="1">
          <a:spLocks noChangeArrowheads="1"/>
        </xdr:cNvSpPr>
      </xdr:nvSpPr>
      <xdr:spPr bwMode="auto">
        <a:xfrm>
          <a:off x="6772275" y="6429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0"/>
  <sheetViews>
    <sheetView tabSelected="1" zoomScaleNormal="100" zoomScaleSheetLayoutView="95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T22" sqref="T22"/>
    </sheetView>
  </sheetViews>
  <sheetFormatPr defaultRowHeight="18" x14ac:dyDescent="0.25"/>
  <cols>
    <col min="1" max="1" width="17.7109375" customWidth="1"/>
    <col min="2" max="2" width="8.28515625" customWidth="1"/>
    <col min="3" max="3" width="12.42578125" customWidth="1"/>
    <col min="4" max="4" width="7.85546875" customWidth="1"/>
    <col min="5" max="5" width="7.7109375" customWidth="1"/>
    <col min="6" max="7" width="8" customWidth="1"/>
    <col min="8" max="8" width="8.140625" customWidth="1"/>
    <col min="9" max="9" width="7.5703125" customWidth="1"/>
    <col min="10" max="10" width="8.28515625" customWidth="1"/>
    <col min="11" max="11" width="8" customWidth="1"/>
    <col min="12" max="12" width="8.42578125" customWidth="1"/>
    <col min="13" max="13" width="8" customWidth="1"/>
    <col min="14" max="14" width="10.7109375" customWidth="1"/>
    <col min="15" max="15" width="9.7109375" customWidth="1"/>
    <col min="18" max="27" width="9.140625" style="48"/>
  </cols>
  <sheetData>
    <row r="1" spans="1:15" s="2" customFormat="1" ht="18.75" hidden="1" x14ac:dyDescent="0.3"/>
    <row r="2" spans="1:15" ht="18.75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41" t="s">
        <v>58</v>
      </c>
    </row>
    <row r="3" spans="1:15" ht="22.5" customHeight="1" x14ac:dyDescent="0.3">
      <c r="A3" s="64" t="s">
        <v>5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</row>
    <row r="4" spans="1:15" ht="22.5" customHeight="1" x14ac:dyDescent="0.3">
      <c r="A4" s="64" t="s">
        <v>6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</row>
    <row r="5" spans="1:15" ht="22.5" customHeight="1" x14ac:dyDescent="0.3">
      <c r="A5" s="64" t="s">
        <v>60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</row>
    <row r="6" spans="1:15" ht="27" customHeight="1" thickBot="1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65"/>
      <c r="L6" s="65"/>
      <c r="M6" s="65"/>
      <c r="N6" s="2"/>
      <c r="O6" s="2"/>
    </row>
    <row r="7" spans="1:15" ht="36.75" customHeight="1" x14ac:dyDescent="0.3">
      <c r="A7" s="3" t="s">
        <v>0</v>
      </c>
      <c r="B7" s="15"/>
      <c r="C7" s="4" t="s">
        <v>9</v>
      </c>
      <c r="D7" s="66" t="s">
        <v>2</v>
      </c>
      <c r="E7" s="66"/>
      <c r="F7" s="66"/>
      <c r="G7" s="66"/>
      <c r="H7" s="66"/>
      <c r="I7" s="66"/>
      <c r="J7" s="66"/>
      <c r="K7" s="66"/>
      <c r="L7" s="66"/>
      <c r="M7" s="67"/>
      <c r="N7" s="42" t="s">
        <v>7</v>
      </c>
      <c r="O7" s="43" t="s">
        <v>10</v>
      </c>
    </row>
    <row r="8" spans="1:15" ht="27" customHeight="1" thickBot="1" x14ac:dyDescent="0.35">
      <c r="A8" s="23" t="s">
        <v>1</v>
      </c>
      <c r="B8" s="24" t="s">
        <v>15</v>
      </c>
      <c r="C8" s="25" t="s">
        <v>8</v>
      </c>
      <c r="D8" s="46">
        <v>1</v>
      </c>
      <c r="E8" s="47">
        <v>2</v>
      </c>
      <c r="F8" s="47">
        <v>3</v>
      </c>
      <c r="G8" s="47">
        <v>4</v>
      </c>
      <c r="H8" s="47">
        <v>5</v>
      </c>
      <c r="I8" s="47">
        <v>6</v>
      </c>
      <c r="J8" s="47">
        <v>7</v>
      </c>
      <c r="K8" s="47">
        <v>8</v>
      </c>
      <c r="L8" s="47">
        <v>9</v>
      </c>
      <c r="M8" s="47">
        <v>10</v>
      </c>
      <c r="N8" s="25" t="s">
        <v>3</v>
      </c>
      <c r="O8" s="26" t="s">
        <v>4</v>
      </c>
    </row>
    <row r="9" spans="1:15" ht="21" customHeight="1" x14ac:dyDescent="0.3">
      <c r="A9" s="68" t="s">
        <v>38</v>
      </c>
      <c r="B9" s="17" t="s">
        <v>16</v>
      </c>
      <c r="C9" s="22" t="s">
        <v>11</v>
      </c>
      <c r="D9" s="75">
        <v>29.6</v>
      </c>
      <c r="E9" s="75">
        <v>55.3</v>
      </c>
      <c r="F9" s="75">
        <v>69.5</v>
      </c>
      <c r="G9" s="75">
        <v>83</v>
      </c>
      <c r="H9" s="75">
        <v>96.9</v>
      </c>
      <c r="I9" s="75">
        <v>96.9</v>
      </c>
      <c r="J9" s="75">
        <v>96.9</v>
      </c>
      <c r="K9" s="75">
        <v>96.9</v>
      </c>
      <c r="L9" s="75">
        <v>99.1</v>
      </c>
      <c r="M9" s="75">
        <v>99.1</v>
      </c>
      <c r="N9" s="12"/>
      <c r="O9" s="14"/>
    </row>
    <row r="10" spans="1:15" ht="21" customHeight="1" x14ac:dyDescent="0.3">
      <c r="A10" s="69"/>
      <c r="B10" s="7"/>
      <c r="C10" s="20" t="s">
        <v>59</v>
      </c>
      <c r="D10" s="75">
        <v>31.2</v>
      </c>
      <c r="E10" s="75">
        <v>61.4</v>
      </c>
      <c r="F10" s="75">
        <v>77.599999999999994</v>
      </c>
      <c r="G10" s="75">
        <v>92.1</v>
      </c>
      <c r="H10" s="75">
        <v>111.7</v>
      </c>
      <c r="I10" s="75">
        <v>138.9</v>
      </c>
      <c r="J10" s="75">
        <v>148.9</v>
      </c>
      <c r="K10" s="75">
        <v>148.9</v>
      </c>
      <c r="L10" s="75">
        <v>151.1</v>
      </c>
      <c r="M10" s="75">
        <v>155.1</v>
      </c>
      <c r="N10" s="8"/>
      <c r="O10" s="9"/>
    </row>
    <row r="11" spans="1:15" ht="21" customHeight="1" thickBot="1" x14ac:dyDescent="0.35">
      <c r="A11" s="69"/>
      <c r="B11" s="10"/>
      <c r="C11" s="21" t="s">
        <v>12</v>
      </c>
      <c r="D11" s="49">
        <v>31.2</v>
      </c>
      <c r="E11" s="49">
        <v>62.4</v>
      </c>
      <c r="F11" s="49">
        <v>84.9</v>
      </c>
      <c r="G11" s="49">
        <v>105.1</v>
      </c>
      <c r="H11" s="49">
        <v>129.5</v>
      </c>
      <c r="I11" s="49">
        <v>158</v>
      </c>
      <c r="J11" s="49">
        <v>171.5</v>
      </c>
      <c r="K11" s="49">
        <v>209.6</v>
      </c>
      <c r="L11" s="49">
        <v>250.9</v>
      </c>
      <c r="M11" s="49">
        <v>288.89999999999998</v>
      </c>
      <c r="N11" s="11">
        <v>1316</v>
      </c>
      <c r="O11" s="50">
        <f>M11/N11</f>
        <v>0.2195288753799392</v>
      </c>
    </row>
    <row r="12" spans="1:15" ht="21" customHeight="1" x14ac:dyDescent="0.3">
      <c r="A12" s="69"/>
      <c r="B12" s="16" t="s">
        <v>17</v>
      </c>
      <c r="C12" s="22" t="s">
        <v>11</v>
      </c>
      <c r="D12" s="75">
        <v>29</v>
      </c>
      <c r="E12" s="75">
        <v>54.1</v>
      </c>
      <c r="F12" s="75">
        <v>67.599999999999994</v>
      </c>
      <c r="G12" s="75">
        <v>80.8</v>
      </c>
      <c r="H12" s="75">
        <v>94.3</v>
      </c>
      <c r="I12" s="75">
        <v>94.3</v>
      </c>
      <c r="J12" s="75">
        <v>94.3</v>
      </c>
      <c r="K12" s="75">
        <v>94.3</v>
      </c>
      <c r="L12" s="75">
        <v>96.3</v>
      </c>
      <c r="M12" s="75">
        <v>96.3</v>
      </c>
      <c r="N12" s="5"/>
      <c r="O12" s="6"/>
    </row>
    <row r="13" spans="1:15" ht="21" customHeight="1" x14ac:dyDescent="0.3">
      <c r="A13" s="69"/>
      <c r="B13" s="17"/>
      <c r="C13" s="20" t="s">
        <v>59</v>
      </c>
      <c r="D13" s="75">
        <v>30.5</v>
      </c>
      <c r="E13" s="75">
        <v>60.9</v>
      </c>
      <c r="F13" s="75">
        <v>76.3</v>
      </c>
      <c r="G13" s="75">
        <v>90.5</v>
      </c>
      <c r="H13" s="75">
        <v>109.7</v>
      </c>
      <c r="I13" s="75">
        <v>136.69999999999999</v>
      </c>
      <c r="J13" s="75">
        <v>146.69999999999999</v>
      </c>
      <c r="K13" s="75">
        <v>146.69999999999999</v>
      </c>
      <c r="L13" s="75">
        <v>148.69999999999999</v>
      </c>
      <c r="M13" s="75">
        <v>152.69999999999999</v>
      </c>
      <c r="N13" s="8"/>
      <c r="O13" s="9"/>
    </row>
    <row r="14" spans="1:15" ht="21" customHeight="1" thickBot="1" x14ac:dyDescent="0.35">
      <c r="A14" s="69"/>
      <c r="B14" s="18"/>
      <c r="C14" s="21" t="s">
        <v>12</v>
      </c>
      <c r="D14" s="49">
        <v>30.6</v>
      </c>
      <c r="E14" s="49">
        <v>62.1</v>
      </c>
      <c r="F14" s="49">
        <v>84.2</v>
      </c>
      <c r="G14" s="49">
        <v>103.7</v>
      </c>
      <c r="H14" s="49">
        <v>127.8</v>
      </c>
      <c r="I14" s="49">
        <v>156</v>
      </c>
      <c r="J14" s="49">
        <v>169.5</v>
      </c>
      <c r="K14" s="49">
        <v>206.6</v>
      </c>
      <c r="L14" s="49">
        <v>246.9</v>
      </c>
      <c r="M14" s="49">
        <v>284.10000000000002</v>
      </c>
      <c r="N14" s="11">
        <v>1257</v>
      </c>
      <c r="O14" s="50">
        <f>M14/N14</f>
        <v>0.22601431980906922</v>
      </c>
    </row>
    <row r="15" spans="1:15" ht="21" customHeight="1" x14ac:dyDescent="0.3">
      <c r="A15" s="69"/>
      <c r="B15" s="16" t="s">
        <v>18</v>
      </c>
      <c r="C15" s="22" t="s">
        <v>11</v>
      </c>
      <c r="D15" s="75">
        <v>29.8</v>
      </c>
      <c r="E15" s="75">
        <v>55.7</v>
      </c>
      <c r="F15" s="75">
        <v>69.3</v>
      </c>
      <c r="G15" s="75">
        <v>82.8</v>
      </c>
      <c r="H15" s="75">
        <v>96.7</v>
      </c>
      <c r="I15" s="75">
        <v>96.7</v>
      </c>
      <c r="J15" s="75">
        <v>96.7</v>
      </c>
      <c r="K15" s="75">
        <v>96.7</v>
      </c>
      <c r="L15" s="75">
        <v>98.9</v>
      </c>
      <c r="M15" s="75">
        <v>98.9</v>
      </c>
      <c r="N15" s="5"/>
      <c r="O15" s="6"/>
    </row>
    <row r="16" spans="1:15" ht="21" customHeight="1" x14ac:dyDescent="0.3">
      <c r="A16" s="69"/>
      <c r="B16" s="17"/>
      <c r="C16" s="20" t="s">
        <v>59</v>
      </c>
      <c r="D16" s="75">
        <v>31.3</v>
      </c>
      <c r="E16" s="75">
        <v>61.5</v>
      </c>
      <c r="F16" s="75">
        <v>77</v>
      </c>
      <c r="G16" s="75">
        <v>91.5</v>
      </c>
      <c r="H16" s="75">
        <v>111</v>
      </c>
      <c r="I16" s="75">
        <v>138.19999999999999</v>
      </c>
      <c r="J16" s="75">
        <v>148.19999999999999</v>
      </c>
      <c r="K16" s="75">
        <v>148.19999999999999</v>
      </c>
      <c r="L16" s="75">
        <v>150.4</v>
      </c>
      <c r="M16" s="75">
        <v>154.4</v>
      </c>
      <c r="N16" s="8"/>
      <c r="O16" s="9"/>
    </row>
    <row r="17" spans="1:17" ht="21" customHeight="1" thickBot="1" x14ac:dyDescent="0.35">
      <c r="A17" s="69"/>
      <c r="B17" s="18"/>
      <c r="C17" s="21" t="s">
        <v>12</v>
      </c>
      <c r="D17" s="49">
        <v>31.4</v>
      </c>
      <c r="E17" s="49">
        <v>62.7</v>
      </c>
      <c r="F17" s="49">
        <v>84.5</v>
      </c>
      <c r="G17" s="49">
        <v>103.8</v>
      </c>
      <c r="H17" s="49">
        <v>127.9</v>
      </c>
      <c r="I17" s="49">
        <v>156.30000000000001</v>
      </c>
      <c r="J17" s="49">
        <v>169.8</v>
      </c>
      <c r="K17" s="49">
        <v>208.2</v>
      </c>
      <c r="L17" s="49">
        <v>249.8</v>
      </c>
      <c r="M17" s="49">
        <v>288</v>
      </c>
      <c r="N17" s="11">
        <v>1229</v>
      </c>
      <c r="O17" s="50">
        <f>M17/N17</f>
        <v>0.23433685923515052</v>
      </c>
    </row>
    <row r="18" spans="1:17" ht="19.5" customHeight="1" x14ac:dyDescent="0.3">
      <c r="A18" s="69"/>
      <c r="B18" s="16" t="s">
        <v>19</v>
      </c>
      <c r="C18" s="22" t="s">
        <v>11</v>
      </c>
      <c r="D18" s="75">
        <v>29.7</v>
      </c>
      <c r="E18" s="75">
        <v>55.4</v>
      </c>
      <c r="F18" s="75">
        <v>69.2</v>
      </c>
      <c r="G18" s="75">
        <v>82.6</v>
      </c>
      <c r="H18" s="75">
        <v>96.3</v>
      </c>
      <c r="I18" s="75">
        <v>96.3</v>
      </c>
      <c r="J18" s="75">
        <v>96.3</v>
      </c>
      <c r="K18" s="75">
        <v>96.3</v>
      </c>
      <c r="L18" s="75">
        <v>98.6</v>
      </c>
      <c r="M18" s="75">
        <v>98.6</v>
      </c>
      <c r="N18" s="5"/>
      <c r="O18" s="6"/>
    </row>
    <row r="19" spans="1:17" ht="19.5" customHeight="1" x14ac:dyDescent="0.3">
      <c r="A19" s="69"/>
      <c r="B19" s="17"/>
      <c r="C19" s="20" t="s">
        <v>59</v>
      </c>
      <c r="D19" s="75">
        <v>31.1</v>
      </c>
      <c r="E19" s="75">
        <v>61</v>
      </c>
      <c r="F19" s="75">
        <v>76.8</v>
      </c>
      <c r="G19" s="75">
        <v>91.1</v>
      </c>
      <c r="H19" s="75">
        <v>110.1</v>
      </c>
      <c r="I19" s="75">
        <v>137.30000000000001</v>
      </c>
      <c r="J19" s="75">
        <v>147.30000000000001</v>
      </c>
      <c r="K19" s="75">
        <v>147.30000000000001</v>
      </c>
      <c r="L19" s="75">
        <v>149.6</v>
      </c>
      <c r="M19" s="75">
        <v>153.6</v>
      </c>
      <c r="N19" s="8"/>
      <c r="O19" s="9"/>
    </row>
    <row r="20" spans="1:17" ht="19.5" thickBot="1" x14ac:dyDescent="0.35">
      <c r="A20" s="69"/>
      <c r="B20" s="18"/>
      <c r="C20" s="21" t="s">
        <v>12</v>
      </c>
      <c r="D20" s="49">
        <v>31.1</v>
      </c>
      <c r="E20" s="49">
        <v>62.1</v>
      </c>
      <c r="F20" s="49">
        <v>84.3</v>
      </c>
      <c r="G20" s="49">
        <v>103.2</v>
      </c>
      <c r="H20" s="49">
        <v>126.9</v>
      </c>
      <c r="I20" s="49">
        <v>155.30000000000001</v>
      </c>
      <c r="J20" s="49">
        <v>168.8</v>
      </c>
      <c r="K20" s="49">
        <v>207</v>
      </c>
      <c r="L20" s="49">
        <v>248.5</v>
      </c>
      <c r="M20" s="49">
        <v>286.5</v>
      </c>
      <c r="N20" s="11">
        <v>1213</v>
      </c>
      <c r="O20" s="50">
        <f>M20/N20</f>
        <v>0.23619126133553173</v>
      </c>
    </row>
    <row r="21" spans="1:17" ht="18.75" x14ac:dyDescent="0.3">
      <c r="A21" s="69"/>
      <c r="B21" s="16" t="s">
        <v>20</v>
      </c>
      <c r="C21" s="22" t="s">
        <v>11</v>
      </c>
      <c r="D21" s="75">
        <v>28.3</v>
      </c>
      <c r="E21" s="75">
        <v>52.6</v>
      </c>
      <c r="F21" s="75">
        <v>65.599999999999994</v>
      </c>
      <c r="G21" s="75">
        <v>78.2</v>
      </c>
      <c r="H21" s="75">
        <v>91.2</v>
      </c>
      <c r="I21" s="75">
        <v>91.2</v>
      </c>
      <c r="J21" s="75">
        <v>91.2</v>
      </c>
      <c r="K21" s="75">
        <v>91.2</v>
      </c>
      <c r="L21" s="75">
        <v>93.3</v>
      </c>
      <c r="M21" s="75">
        <v>93.3</v>
      </c>
      <c r="N21" s="5"/>
      <c r="O21" s="6"/>
      <c r="Q21" s="44"/>
    </row>
    <row r="22" spans="1:17" ht="18.75" x14ac:dyDescent="0.3">
      <c r="A22" s="69"/>
      <c r="B22" s="17"/>
      <c r="C22" s="20" t="s">
        <v>59</v>
      </c>
      <c r="D22" s="75">
        <v>29.8</v>
      </c>
      <c r="E22" s="75">
        <v>58.6</v>
      </c>
      <c r="F22" s="75">
        <v>73.599999999999994</v>
      </c>
      <c r="G22" s="75">
        <v>87.1</v>
      </c>
      <c r="H22" s="75">
        <v>105.4</v>
      </c>
      <c r="I22" s="75">
        <v>132.1</v>
      </c>
      <c r="J22" s="75">
        <v>142.1</v>
      </c>
      <c r="K22" s="75">
        <v>142.1</v>
      </c>
      <c r="L22" s="75">
        <v>144.19999999999999</v>
      </c>
      <c r="M22" s="75">
        <v>148.19999999999999</v>
      </c>
      <c r="N22" s="8"/>
      <c r="O22" s="9"/>
      <c r="Q22" s="44"/>
    </row>
    <row r="23" spans="1:17" ht="19.5" thickBot="1" x14ac:dyDescent="0.35">
      <c r="A23" s="69"/>
      <c r="B23" s="18"/>
      <c r="C23" s="21" t="s">
        <v>12</v>
      </c>
      <c r="D23" s="49">
        <v>29.8</v>
      </c>
      <c r="E23" s="49">
        <v>59.5</v>
      </c>
      <c r="F23" s="49">
        <v>81.400000000000006</v>
      </c>
      <c r="G23" s="49">
        <v>99.7</v>
      </c>
      <c r="H23" s="49">
        <v>122.9</v>
      </c>
      <c r="I23" s="49">
        <v>150.80000000000001</v>
      </c>
      <c r="J23" s="49">
        <v>164.2</v>
      </c>
      <c r="K23" s="49">
        <v>200.2</v>
      </c>
      <c r="L23" s="49">
        <v>239.5</v>
      </c>
      <c r="M23" s="49">
        <v>275.7</v>
      </c>
      <c r="N23" s="11">
        <v>1230</v>
      </c>
      <c r="O23" s="50">
        <f>M23/N23</f>
        <v>0.22414634146341461</v>
      </c>
      <c r="Q23" s="44"/>
    </row>
    <row r="24" spans="1:17" ht="18.75" x14ac:dyDescent="0.3">
      <c r="A24" s="69"/>
      <c r="B24" s="16" t="s">
        <v>21</v>
      </c>
      <c r="C24" s="22" t="s">
        <v>11</v>
      </c>
      <c r="D24" s="75">
        <v>27.7</v>
      </c>
      <c r="E24" s="75">
        <v>51.4</v>
      </c>
      <c r="F24" s="75">
        <v>64.3</v>
      </c>
      <c r="G24" s="75">
        <v>76.599999999999994</v>
      </c>
      <c r="H24" s="75">
        <v>89.4</v>
      </c>
      <c r="I24" s="75">
        <v>89.4</v>
      </c>
      <c r="J24" s="75">
        <v>89.4</v>
      </c>
      <c r="K24" s="75">
        <v>89.4</v>
      </c>
      <c r="L24" s="75">
        <v>91.4</v>
      </c>
      <c r="M24" s="75">
        <v>91.4</v>
      </c>
      <c r="N24" s="5"/>
      <c r="O24" s="6"/>
      <c r="Q24" s="44"/>
    </row>
    <row r="25" spans="1:17" ht="18.75" x14ac:dyDescent="0.3">
      <c r="A25" s="69"/>
      <c r="B25" s="17"/>
      <c r="C25" s="20" t="s">
        <v>59</v>
      </c>
      <c r="D25" s="75">
        <v>29.2</v>
      </c>
      <c r="E25" s="75">
        <v>58</v>
      </c>
      <c r="F25" s="75">
        <v>72.8</v>
      </c>
      <c r="G25" s="75">
        <v>86</v>
      </c>
      <c r="H25" s="75">
        <v>104.3</v>
      </c>
      <c r="I25" s="75">
        <v>130.9</v>
      </c>
      <c r="J25" s="75">
        <v>140.9</v>
      </c>
      <c r="K25" s="75">
        <v>140.9</v>
      </c>
      <c r="L25" s="75">
        <v>142.9</v>
      </c>
      <c r="M25" s="75">
        <v>146.9</v>
      </c>
      <c r="N25" s="8"/>
      <c r="O25" s="9"/>
      <c r="Q25" s="44"/>
    </row>
    <row r="26" spans="1:17" ht="19.5" thickBot="1" x14ac:dyDescent="0.35">
      <c r="A26" s="69"/>
      <c r="B26" s="18"/>
      <c r="C26" s="21" t="s">
        <v>12</v>
      </c>
      <c r="D26" s="49">
        <v>29.3</v>
      </c>
      <c r="E26" s="49">
        <v>59.2</v>
      </c>
      <c r="F26" s="49">
        <v>80.8</v>
      </c>
      <c r="G26" s="49">
        <v>98.9</v>
      </c>
      <c r="H26" s="49">
        <v>122</v>
      </c>
      <c r="I26" s="49">
        <v>149.80000000000001</v>
      </c>
      <c r="J26" s="49">
        <v>163.1</v>
      </c>
      <c r="K26" s="49">
        <v>198.3</v>
      </c>
      <c r="L26" s="49">
        <v>236.7</v>
      </c>
      <c r="M26" s="49">
        <v>272.10000000000002</v>
      </c>
      <c r="N26" s="11">
        <v>1243</v>
      </c>
      <c r="O26" s="50">
        <f>M26/N26</f>
        <v>0.21890587288817379</v>
      </c>
      <c r="Q26" s="44"/>
    </row>
    <row r="27" spans="1:17" ht="18.75" x14ac:dyDescent="0.3">
      <c r="A27" s="69"/>
      <c r="B27" s="16" t="s">
        <v>22</v>
      </c>
      <c r="C27" s="22" t="s">
        <v>11</v>
      </c>
      <c r="D27" s="75">
        <v>28.2</v>
      </c>
      <c r="E27" s="75">
        <v>52.3</v>
      </c>
      <c r="F27" s="75">
        <v>65.599999999999994</v>
      </c>
      <c r="G27" s="75">
        <v>78.2</v>
      </c>
      <c r="H27" s="75">
        <v>91.3</v>
      </c>
      <c r="I27" s="75">
        <v>91.3</v>
      </c>
      <c r="J27" s="75">
        <v>91.3</v>
      </c>
      <c r="K27" s="75">
        <v>91.3</v>
      </c>
      <c r="L27" s="75">
        <v>93.4</v>
      </c>
      <c r="M27" s="75">
        <v>93.4</v>
      </c>
      <c r="N27" s="5"/>
      <c r="O27" s="6"/>
      <c r="Q27" s="44"/>
    </row>
    <row r="28" spans="1:17" ht="18.75" x14ac:dyDescent="0.3">
      <c r="A28" s="69"/>
      <c r="B28" s="17"/>
      <c r="C28" s="20" t="s">
        <v>59</v>
      </c>
      <c r="D28" s="75">
        <v>29.7</v>
      </c>
      <c r="E28" s="75">
        <v>58.9</v>
      </c>
      <c r="F28" s="75">
        <v>74.099999999999994</v>
      </c>
      <c r="G28" s="75">
        <v>87.6</v>
      </c>
      <c r="H28" s="75">
        <v>106.3</v>
      </c>
      <c r="I28" s="75">
        <v>133</v>
      </c>
      <c r="J28" s="75">
        <v>143</v>
      </c>
      <c r="K28" s="75">
        <v>143</v>
      </c>
      <c r="L28" s="75">
        <v>145.1</v>
      </c>
      <c r="M28" s="75">
        <v>149.1</v>
      </c>
      <c r="N28" s="8"/>
      <c r="O28" s="9"/>
      <c r="Q28" s="44"/>
    </row>
    <row r="29" spans="1:17" ht="19.5" thickBot="1" x14ac:dyDescent="0.35">
      <c r="A29" s="69"/>
      <c r="B29" s="18"/>
      <c r="C29" s="21" t="s">
        <v>12</v>
      </c>
      <c r="D29" s="49">
        <v>29.7</v>
      </c>
      <c r="E29" s="49">
        <v>60</v>
      </c>
      <c r="F29" s="49">
        <v>82.1</v>
      </c>
      <c r="G29" s="49">
        <v>101.4</v>
      </c>
      <c r="H29" s="49">
        <v>124.8</v>
      </c>
      <c r="I29" s="49">
        <v>152.69999999999999</v>
      </c>
      <c r="J29" s="49">
        <v>166.1</v>
      </c>
      <c r="K29" s="49">
        <v>201.9</v>
      </c>
      <c r="L29" s="49">
        <v>241</v>
      </c>
      <c r="M29" s="49">
        <v>276.89999999999998</v>
      </c>
      <c r="N29" s="11">
        <v>1274</v>
      </c>
      <c r="O29" s="50">
        <f>M29/N29</f>
        <v>0.21734693877551017</v>
      </c>
      <c r="Q29" s="44"/>
    </row>
    <row r="30" spans="1:17" ht="18.75" x14ac:dyDescent="0.3">
      <c r="A30" s="69"/>
      <c r="B30" s="16" t="s">
        <v>23</v>
      </c>
      <c r="C30" s="22" t="s">
        <v>11</v>
      </c>
      <c r="D30" s="75">
        <v>29</v>
      </c>
      <c r="E30" s="75">
        <v>54.1</v>
      </c>
      <c r="F30" s="75">
        <v>68.3</v>
      </c>
      <c r="G30" s="75">
        <v>81.900000000000006</v>
      </c>
      <c r="H30" s="75">
        <v>95.3</v>
      </c>
      <c r="I30" s="75">
        <v>95.3</v>
      </c>
      <c r="J30" s="75">
        <v>95.3</v>
      </c>
      <c r="K30" s="75">
        <v>95.3</v>
      </c>
      <c r="L30" s="75">
        <v>97.3</v>
      </c>
      <c r="M30" s="75">
        <v>97.3</v>
      </c>
      <c r="N30" s="5"/>
      <c r="O30" s="6"/>
      <c r="Q30" s="44"/>
    </row>
    <row r="31" spans="1:17" ht="18.75" x14ac:dyDescent="0.3">
      <c r="A31" s="69"/>
      <c r="B31" s="17"/>
      <c r="C31" s="20" t="s">
        <v>59</v>
      </c>
      <c r="D31" s="75">
        <v>30.8</v>
      </c>
      <c r="E31" s="75">
        <v>59.8</v>
      </c>
      <c r="F31" s="75">
        <v>75.900000000000006</v>
      </c>
      <c r="G31" s="75">
        <v>90.5</v>
      </c>
      <c r="H31" s="75">
        <v>109.5</v>
      </c>
      <c r="I31" s="75">
        <v>136.30000000000001</v>
      </c>
      <c r="J31" s="75">
        <v>146.30000000000001</v>
      </c>
      <c r="K31" s="75">
        <v>146.30000000000001</v>
      </c>
      <c r="L31" s="75">
        <v>148.30000000000001</v>
      </c>
      <c r="M31" s="75">
        <v>152.30000000000001</v>
      </c>
      <c r="N31" s="8"/>
      <c r="O31" s="9"/>
      <c r="Q31" s="53"/>
    </row>
    <row r="32" spans="1:17" ht="19.5" thickBot="1" x14ac:dyDescent="0.35">
      <c r="A32" s="69"/>
      <c r="B32" s="18"/>
      <c r="C32" s="21" t="s">
        <v>12</v>
      </c>
      <c r="D32" s="49">
        <v>30.8</v>
      </c>
      <c r="E32" s="49">
        <v>60.7</v>
      </c>
      <c r="F32" s="49">
        <v>83.8</v>
      </c>
      <c r="G32" s="49">
        <v>107.2</v>
      </c>
      <c r="H32" s="49">
        <v>132.5</v>
      </c>
      <c r="I32" s="49">
        <v>160.5</v>
      </c>
      <c r="J32" s="49">
        <v>173.9</v>
      </c>
      <c r="K32" s="49">
        <v>210.6</v>
      </c>
      <c r="L32" s="49">
        <v>250.5</v>
      </c>
      <c r="M32" s="49">
        <v>287.3</v>
      </c>
      <c r="N32" s="11">
        <v>1288</v>
      </c>
      <c r="O32" s="50">
        <f>M32/N32</f>
        <v>0.22305900621118013</v>
      </c>
      <c r="Q32" s="53"/>
    </row>
    <row r="33" spans="1:17" ht="18.75" x14ac:dyDescent="0.3">
      <c r="A33" s="69"/>
      <c r="B33" s="16" t="s">
        <v>24</v>
      </c>
      <c r="C33" s="22" t="s">
        <v>11</v>
      </c>
      <c r="D33" s="75">
        <v>28.6</v>
      </c>
      <c r="E33" s="75">
        <v>53.4</v>
      </c>
      <c r="F33" s="75">
        <v>69.2</v>
      </c>
      <c r="G33" s="75">
        <v>82.8</v>
      </c>
      <c r="H33" s="75">
        <v>95.8</v>
      </c>
      <c r="I33" s="75">
        <v>95.8</v>
      </c>
      <c r="J33" s="75">
        <v>95.8</v>
      </c>
      <c r="K33" s="75">
        <v>95.8</v>
      </c>
      <c r="L33" s="75">
        <v>97.6</v>
      </c>
      <c r="M33" s="75">
        <v>97.6</v>
      </c>
      <c r="N33" s="5"/>
      <c r="O33" s="6"/>
      <c r="Q33" s="52"/>
    </row>
    <row r="34" spans="1:17" ht="18.75" x14ac:dyDescent="0.3">
      <c r="A34" s="69"/>
      <c r="B34" s="17"/>
      <c r="C34" s="20" t="s">
        <v>59</v>
      </c>
      <c r="D34" s="75">
        <v>31.2</v>
      </c>
      <c r="E34" s="75">
        <v>62.8</v>
      </c>
      <c r="F34" s="75">
        <v>81.599999999999994</v>
      </c>
      <c r="G34" s="75">
        <v>96.3</v>
      </c>
      <c r="H34" s="75">
        <v>115.2</v>
      </c>
      <c r="I34" s="75">
        <v>141.80000000000001</v>
      </c>
      <c r="J34" s="75">
        <v>151.80000000000001</v>
      </c>
      <c r="K34" s="75">
        <v>151.80000000000001</v>
      </c>
      <c r="L34" s="75">
        <v>153.6</v>
      </c>
      <c r="M34" s="75">
        <v>157.6</v>
      </c>
      <c r="N34" s="8"/>
      <c r="O34" s="9"/>
      <c r="Q34" s="52"/>
    </row>
    <row r="35" spans="1:17" ht="17.25" customHeight="1" thickBot="1" x14ac:dyDescent="0.35">
      <c r="A35" s="69"/>
      <c r="B35" s="18"/>
      <c r="C35" s="21" t="s">
        <v>12</v>
      </c>
      <c r="D35" s="49">
        <v>31.3</v>
      </c>
      <c r="E35" s="49">
        <v>63.8</v>
      </c>
      <c r="F35" s="49">
        <v>89.9</v>
      </c>
      <c r="G35" s="49">
        <v>116.3</v>
      </c>
      <c r="H35" s="49">
        <v>143.80000000000001</v>
      </c>
      <c r="I35" s="49">
        <v>171.7</v>
      </c>
      <c r="J35" s="49">
        <v>192</v>
      </c>
      <c r="K35" s="49">
        <v>227.4</v>
      </c>
      <c r="L35" s="49">
        <v>265.8</v>
      </c>
      <c r="M35" s="49">
        <v>301.39999999999998</v>
      </c>
      <c r="N35" s="11">
        <v>1471</v>
      </c>
      <c r="O35" s="50">
        <f>M35/N35</f>
        <v>0.20489462950373893</v>
      </c>
      <c r="Q35" s="52"/>
    </row>
    <row r="36" spans="1:17" ht="18.75" customHeight="1" x14ac:dyDescent="0.3">
      <c r="A36" s="69"/>
      <c r="B36" s="16" t="s">
        <v>13</v>
      </c>
      <c r="C36" s="22" t="s">
        <v>11</v>
      </c>
      <c r="D36" s="75">
        <v>29</v>
      </c>
      <c r="E36" s="75">
        <v>54</v>
      </c>
      <c r="F36" s="75">
        <v>69.7</v>
      </c>
      <c r="G36" s="75">
        <v>83.4</v>
      </c>
      <c r="H36" s="75">
        <v>96.5</v>
      </c>
      <c r="I36" s="75">
        <v>96.5</v>
      </c>
      <c r="J36" s="75">
        <v>96.5</v>
      </c>
      <c r="K36" s="75">
        <v>96.5</v>
      </c>
      <c r="L36" s="75">
        <v>98.8</v>
      </c>
      <c r="M36" s="75">
        <v>98.8</v>
      </c>
      <c r="N36" s="5"/>
      <c r="O36" s="6"/>
      <c r="Q36" s="52"/>
    </row>
    <row r="37" spans="1:17" ht="18" customHeight="1" x14ac:dyDescent="0.3">
      <c r="A37" s="69"/>
      <c r="B37" s="17"/>
      <c r="C37" s="20" t="s">
        <v>59</v>
      </c>
      <c r="D37" s="75">
        <v>32.200000000000003</v>
      </c>
      <c r="E37" s="75">
        <v>64.099999999999994</v>
      </c>
      <c r="F37" s="75">
        <v>82.8</v>
      </c>
      <c r="G37" s="75">
        <v>97.6</v>
      </c>
      <c r="H37" s="75">
        <v>116.7</v>
      </c>
      <c r="I37" s="75">
        <v>143.30000000000001</v>
      </c>
      <c r="J37" s="75">
        <v>153.30000000000001</v>
      </c>
      <c r="K37" s="75">
        <v>153.30000000000001</v>
      </c>
      <c r="L37" s="75">
        <v>155.6</v>
      </c>
      <c r="M37" s="75">
        <v>159.6</v>
      </c>
      <c r="N37" s="8"/>
      <c r="O37" s="9"/>
      <c r="Q37" s="52"/>
    </row>
    <row r="38" spans="1:17" ht="18" customHeight="1" thickBot="1" x14ac:dyDescent="0.35">
      <c r="A38" s="69"/>
      <c r="B38" s="18"/>
      <c r="C38" s="21" t="s">
        <v>12</v>
      </c>
      <c r="D38" s="49">
        <v>32.200000000000003</v>
      </c>
      <c r="E38" s="49">
        <v>65.099999999999994</v>
      </c>
      <c r="F38" s="49">
        <v>91.7</v>
      </c>
      <c r="G38" s="49">
        <v>118.5</v>
      </c>
      <c r="H38" s="49">
        <v>146.9</v>
      </c>
      <c r="I38" s="49">
        <v>174.8</v>
      </c>
      <c r="J38" s="49">
        <v>199.2</v>
      </c>
      <c r="K38" s="49">
        <v>234.9</v>
      </c>
      <c r="L38" s="49">
        <v>274.10000000000002</v>
      </c>
      <c r="M38" s="49">
        <v>310</v>
      </c>
      <c r="N38" s="11">
        <v>1538</v>
      </c>
      <c r="O38" s="50">
        <f>M38/N38</f>
        <v>0.20156046814044212</v>
      </c>
      <c r="Q38" s="52"/>
    </row>
    <row r="39" spans="1:17" ht="18" customHeight="1" x14ac:dyDescent="0.3">
      <c r="A39" s="69"/>
      <c r="B39" s="16" t="s">
        <v>25</v>
      </c>
      <c r="C39" s="22" t="s">
        <v>11</v>
      </c>
      <c r="D39" s="75">
        <v>30.4</v>
      </c>
      <c r="E39" s="75">
        <v>56.9</v>
      </c>
      <c r="F39" s="75">
        <v>73.099999999999994</v>
      </c>
      <c r="G39" s="75">
        <v>87.6</v>
      </c>
      <c r="H39" s="75">
        <v>101.5</v>
      </c>
      <c r="I39" s="75">
        <v>101.5</v>
      </c>
      <c r="J39" s="75">
        <v>101.5</v>
      </c>
      <c r="K39" s="75">
        <v>101.5</v>
      </c>
      <c r="L39" s="75">
        <v>103.7</v>
      </c>
      <c r="M39" s="75">
        <v>103.7</v>
      </c>
      <c r="N39" s="5"/>
      <c r="O39" s="6"/>
      <c r="Q39" s="52"/>
    </row>
    <row r="40" spans="1:17" ht="18" customHeight="1" x14ac:dyDescent="0.3">
      <c r="A40" s="69"/>
      <c r="B40" s="17"/>
      <c r="C40" s="20" t="s">
        <v>59</v>
      </c>
      <c r="D40" s="75">
        <v>34.200000000000003</v>
      </c>
      <c r="E40" s="75">
        <v>67.2</v>
      </c>
      <c r="F40" s="75">
        <v>86.3</v>
      </c>
      <c r="G40" s="75">
        <v>102</v>
      </c>
      <c r="H40" s="75">
        <v>121.9</v>
      </c>
      <c r="I40" s="75">
        <v>149.1</v>
      </c>
      <c r="J40" s="75">
        <v>159.1</v>
      </c>
      <c r="K40" s="75">
        <v>159.1</v>
      </c>
      <c r="L40" s="75">
        <v>161.30000000000001</v>
      </c>
      <c r="M40" s="75">
        <v>165.3</v>
      </c>
      <c r="N40" s="8"/>
      <c r="O40" s="9"/>
      <c r="Q40" s="52"/>
    </row>
    <row r="41" spans="1:17" ht="18" customHeight="1" thickBot="1" x14ac:dyDescent="0.35">
      <c r="A41" s="69"/>
      <c r="B41" s="18"/>
      <c r="C41" s="21" t="s">
        <v>12</v>
      </c>
      <c r="D41" s="49">
        <v>34.200000000000003</v>
      </c>
      <c r="E41" s="49">
        <v>68.2</v>
      </c>
      <c r="F41" s="49">
        <v>95.3</v>
      </c>
      <c r="G41" s="49">
        <v>122.6</v>
      </c>
      <c r="H41" s="49">
        <v>147.80000000000001</v>
      </c>
      <c r="I41" s="49">
        <v>176.3</v>
      </c>
      <c r="J41" s="49">
        <v>196.8</v>
      </c>
      <c r="K41" s="49">
        <v>234.5</v>
      </c>
      <c r="L41" s="49">
        <v>275.5</v>
      </c>
      <c r="M41" s="49">
        <v>313.2</v>
      </c>
      <c r="N41" s="11">
        <v>1401</v>
      </c>
      <c r="O41" s="50">
        <f>M41/N41</f>
        <v>0.22355460385438972</v>
      </c>
      <c r="Q41" s="52"/>
    </row>
    <row r="42" spans="1:17" ht="18" customHeight="1" x14ac:dyDescent="0.3">
      <c r="A42" s="69"/>
      <c r="B42" s="16" t="s">
        <v>26</v>
      </c>
      <c r="C42" s="22" t="s">
        <v>11</v>
      </c>
      <c r="D42" s="75">
        <v>30.5</v>
      </c>
      <c r="E42" s="75">
        <v>57</v>
      </c>
      <c r="F42" s="75">
        <v>72.8</v>
      </c>
      <c r="G42" s="75">
        <v>87</v>
      </c>
      <c r="H42" s="75">
        <v>100.9</v>
      </c>
      <c r="I42" s="75">
        <v>100.9</v>
      </c>
      <c r="J42" s="75">
        <v>100.9</v>
      </c>
      <c r="K42" s="75">
        <v>100.9</v>
      </c>
      <c r="L42" s="75">
        <v>103.2</v>
      </c>
      <c r="M42" s="75">
        <v>103.2</v>
      </c>
      <c r="N42" s="5"/>
      <c r="O42" s="6"/>
      <c r="Q42" s="52"/>
    </row>
    <row r="43" spans="1:17" ht="18" customHeight="1" x14ac:dyDescent="0.3">
      <c r="A43" s="69"/>
      <c r="B43" s="17"/>
      <c r="C43" s="20" t="s">
        <v>59</v>
      </c>
      <c r="D43" s="75">
        <v>34.299999999999997</v>
      </c>
      <c r="E43" s="75">
        <v>66.900000000000006</v>
      </c>
      <c r="F43" s="75">
        <v>85.6</v>
      </c>
      <c r="G43" s="75">
        <v>101</v>
      </c>
      <c r="H43" s="75">
        <v>120.9</v>
      </c>
      <c r="I43" s="75">
        <v>148.19999999999999</v>
      </c>
      <c r="J43" s="75">
        <v>158.19999999999999</v>
      </c>
      <c r="K43" s="75">
        <v>158.19999999999999</v>
      </c>
      <c r="L43" s="75">
        <v>160.5</v>
      </c>
      <c r="M43" s="75">
        <v>164.5</v>
      </c>
      <c r="N43" s="8"/>
      <c r="O43" s="9"/>
      <c r="Q43" s="52"/>
    </row>
    <row r="44" spans="1:17" ht="18" customHeight="1" thickBot="1" x14ac:dyDescent="0.35">
      <c r="A44" s="69"/>
      <c r="B44" s="18"/>
      <c r="C44" s="21" t="s">
        <v>12</v>
      </c>
      <c r="D44" s="49">
        <v>34.299999999999997</v>
      </c>
      <c r="E44" s="49">
        <v>67.900000000000006</v>
      </c>
      <c r="F44" s="49">
        <v>94.3</v>
      </c>
      <c r="G44" s="49">
        <v>120.4</v>
      </c>
      <c r="H44" s="49">
        <v>145.30000000000001</v>
      </c>
      <c r="I44" s="49">
        <v>173.9</v>
      </c>
      <c r="J44" s="49">
        <v>190.4</v>
      </c>
      <c r="K44" s="49">
        <v>228.3</v>
      </c>
      <c r="L44" s="49">
        <v>269.60000000000002</v>
      </c>
      <c r="M44" s="49">
        <v>307.39999999999998</v>
      </c>
      <c r="N44" s="11">
        <v>1409</v>
      </c>
      <c r="O44" s="50">
        <f>M44/N44</f>
        <v>0.21816891412349182</v>
      </c>
      <c r="Q44" s="52"/>
    </row>
    <row r="45" spans="1:17" ht="18" customHeight="1" x14ac:dyDescent="0.3">
      <c r="A45" s="69"/>
      <c r="B45" s="16" t="s">
        <v>27</v>
      </c>
      <c r="C45" s="22" t="s">
        <v>11</v>
      </c>
      <c r="D45" s="75">
        <v>29.8</v>
      </c>
      <c r="E45" s="75">
        <v>55.9</v>
      </c>
      <c r="F45" s="75">
        <v>72.400000000000006</v>
      </c>
      <c r="G45" s="75">
        <v>86.4</v>
      </c>
      <c r="H45" s="75">
        <v>100.1</v>
      </c>
      <c r="I45" s="75">
        <v>100.1</v>
      </c>
      <c r="J45" s="75">
        <v>100.1</v>
      </c>
      <c r="K45" s="75">
        <v>100.1</v>
      </c>
      <c r="L45" s="75">
        <v>102.3</v>
      </c>
      <c r="M45" s="75">
        <v>102.3</v>
      </c>
      <c r="N45" s="5"/>
      <c r="O45" s="6"/>
      <c r="Q45" s="52"/>
    </row>
    <row r="46" spans="1:17" ht="18" customHeight="1" x14ac:dyDescent="0.3">
      <c r="A46" s="69"/>
      <c r="B46" s="17"/>
      <c r="C46" s="20" t="s">
        <v>59</v>
      </c>
      <c r="D46" s="75">
        <v>33.299999999999997</v>
      </c>
      <c r="E46" s="75">
        <v>65.099999999999994</v>
      </c>
      <c r="F46" s="75">
        <v>84.1</v>
      </c>
      <c r="G46" s="75">
        <v>99.3</v>
      </c>
      <c r="H46" s="75">
        <v>119</v>
      </c>
      <c r="I46" s="75">
        <v>146.19999999999999</v>
      </c>
      <c r="J46" s="75">
        <v>156.19999999999999</v>
      </c>
      <c r="K46" s="75">
        <v>156.19999999999999</v>
      </c>
      <c r="L46" s="75">
        <v>158.4</v>
      </c>
      <c r="M46" s="75">
        <v>162.4</v>
      </c>
      <c r="N46" s="8"/>
      <c r="O46" s="9"/>
      <c r="Q46" s="52"/>
    </row>
    <row r="47" spans="1:17" ht="18" customHeight="1" thickBot="1" x14ac:dyDescent="0.35">
      <c r="A47" s="69"/>
      <c r="B47" s="18"/>
      <c r="C47" s="21" t="s">
        <v>12</v>
      </c>
      <c r="D47" s="49">
        <v>33.299999999999997</v>
      </c>
      <c r="E47" s="49">
        <v>65.900000000000006</v>
      </c>
      <c r="F47" s="49">
        <v>92.1</v>
      </c>
      <c r="G47" s="49">
        <v>119.1</v>
      </c>
      <c r="H47" s="49">
        <v>144.30000000000001</v>
      </c>
      <c r="I47" s="49">
        <v>172.8</v>
      </c>
      <c r="J47" s="49">
        <v>186.3</v>
      </c>
      <c r="K47" s="49">
        <v>223.6</v>
      </c>
      <c r="L47" s="49">
        <v>264.2</v>
      </c>
      <c r="M47" s="49">
        <v>301.5</v>
      </c>
      <c r="N47" s="11">
        <v>1376</v>
      </c>
      <c r="O47" s="50">
        <f>M47/N47</f>
        <v>0.21911337209302326</v>
      </c>
      <c r="Q47" s="52"/>
    </row>
    <row r="48" spans="1:17" ht="18" customHeight="1" x14ac:dyDescent="0.3">
      <c r="A48" s="69"/>
      <c r="B48" s="16" t="s">
        <v>28</v>
      </c>
      <c r="C48" s="22" t="s">
        <v>11</v>
      </c>
      <c r="D48" s="75">
        <v>30.7</v>
      </c>
      <c r="E48" s="75">
        <v>57.5</v>
      </c>
      <c r="F48" s="75">
        <v>74.5</v>
      </c>
      <c r="G48" s="75">
        <v>89.2</v>
      </c>
      <c r="H48" s="75">
        <v>103.1</v>
      </c>
      <c r="I48" s="75">
        <v>103.1</v>
      </c>
      <c r="J48" s="75">
        <v>103.1</v>
      </c>
      <c r="K48" s="75">
        <v>103.1</v>
      </c>
      <c r="L48" s="75">
        <v>105.2</v>
      </c>
      <c r="M48" s="75">
        <v>105.2</v>
      </c>
      <c r="N48" s="5"/>
      <c r="O48" s="6"/>
    </row>
    <row r="49" spans="1:17" ht="16.5" customHeight="1" x14ac:dyDescent="0.3">
      <c r="A49" s="69"/>
      <c r="B49" s="17"/>
      <c r="C49" s="20" t="s">
        <v>59</v>
      </c>
      <c r="D49" s="75">
        <v>34.200000000000003</v>
      </c>
      <c r="E49" s="75">
        <v>68.400000000000006</v>
      </c>
      <c r="F49" s="75">
        <v>88.2</v>
      </c>
      <c r="G49" s="75">
        <v>104</v>
      </c>
      <c r="H49" s="75">
        <v>123.9</v>
      </c>
      <c r="I49" s="75">
        <v>151.4</v>
      </c>
      <c r="J49" s="75">
        <v>161.4</v>
      </c>
      <c r="K49" s="75">
        <v>161.4</v>
      </c>
      <c r="L49" s="75">
        <v>163.5</v>
      </c>
      <c r="M49" s="75">
        <v>167.5</v>
      </c>
      <c r="N49" s="8"/>
      <c r="O49" s="9"/>
    </row>
    <row r="50" spans="1:17" ht="20.25" customHeight="1" thickBot="1" x14ac:dyDescent="0.35">
      <c r="A50" s="69"/>
      <c r="B50" s="18"/>
      <c r="C50" s="21" t="s">
        <v>12</v>
      </c>
      <c r="D50" s="49">
        <v>34.200000000000003</v>
      </c>
      <c r="E50" s="49">
        <v>69.5</v>
      </c>
      <c r="F50" s="49">
        <v>96.9</v>
      </c>
      <c r="G50" s="49">
        <v>123.9</v>
      </c>
      <c r="H50" s="49">
        <v>149.19999999999999</v>
      </c>
      <c r="I50" s="49">
        <v>178</v>
      </c>
      <c r="J50" s="49">
        <v>191.5</v>
      </c>
      <c r="K50" s="49">
        <v>229.6</v>
      </c>
      <c r="L50" s="49">
        <v>270.89999999999998</v>
      </c>
      <c r="M50" s="49">
        <v>308.89999999999998</v>
      </c>
      <c r="N50" s="11">
        <v>1421</v>
      </c>
      <c r="O50" s="50">
        <f>M50/N50</f>
        <v>0.21738212526389863</v>
      </c>
    </row>
    <row r="51" spans="1:17" ht="19.5" customHeight="1" x14ac:dyDescent="0.3">
      <c r="A51" s="69"/>
      <c r="B51" s="16" t="s">
        <v>29</v>
      </c>
      <c r="C51" s="22" t="s">
        <v>11</v>
      </c>
      <c r="D51" s="75">
        <v>30.6</v>
      </c>
      <c r="E51" s="75">
        <v>57.3</v>
      </c>
      <c r="F51" s="75">
        <v>74.2</v>
      </c>
      <c r="G51" s="75">
        <v>89.1</v>
      </c>
      <c r="H51" s="75">
        <v>103.1</v>
      </c>
      <c r="I51" s="75">
        <v>103.1</v>
      </c>
      <c r="J51" s="75">
        <v>103.1</v>
      </c>
      <c r="K51" s="75">
        <v>103.1</v>
      </c>
      <c r="L51" s="75">
        <v>105.5</v>
      </c>
      <c r="M51" s="75">
        <v>105.5</v>
      </c>
      <c r="N51" s="5"/>
      <c r="O51" s="6"/>
    </row>
    <row r="52" spans="1:17" ht="18.75" customHeight="1" x14ac:dyDescent="0.3">
      <c r="A52" s="69"/>
      <c r="B52" s="17"/>
      <c r="C52" s="20" t="s">
        <v>59</v>
      </c>
      <c r="D52" s="75">
        <v>34.200000000000003</v>
      </c>
      <c r="E52" s="75">
        <v>66.900000000000006</v>
      </c>
      <c r="F52" s="75">
        <v>86.7</v>
      </c>
      <c r="G52" s="75">
        <v>102.7</v>
      </c>
      <c r="H52" s="75">
        <v>122.7</v>
      </c>
      <c r="I52" s="75">
        <v>150.1</v>
      </c>
      <c r="J52" s="75">
        <v>160.1</v>
      </c>
      <c r="K52" s="75">
        <v>160.1</v>
      </c>
      <c r="L52" s="75">
        <v>162.5</v>
      </c>
      <c r="M52" s="75">
        <v>166.5</v>
      </c>
      <c r="N52" s="8"/>
      <c r="O52" s="9"/>
    </row>
    <row r="53" spans="1:17" ht="18.75" customHeight="1" thickBot="1" x14ac:dyDescent="0.35">
      <c r="A53" s="69"/>
      <c r="B53" s="18"/>
      <c r="C53" s="21" t="s">
        <v>12</v>
      </c>
      <c r="D53" s="49">
        <v>34.200000000000003</v>
      </c>
      <c r="E53" s="49">
        <v>67.900000000000006</v>
      </c>
      <c r="F53" s="49">
        <v>94.9</v>
      </c>
      <c r="G53" s="49">
        <v>121.7</v>
      </c>
      <c r="H53" s="49">
        <v>146.9</v>
      </c>
      <c r="I53" s="49">
        <v>175.6</v>
      </c>
      <c r="J53" s="49">
        <v>189.1</v>
      </c>
      <c r="K53" s="49">
        <v>227.1</v>
      </c>
      <c r="L53" s="49">
        <v>268.60000000000002</v>
      </c>
      <c r="M53" s="49">
        <v>306.5</v>
      </c>
      <c r="N53" s="11">
        <v>1460</v>
      </c>
      <c r="O53" s="50">
        <f>M53/N53</f>
        <v>0.20993150684931508</v>
      </c>
    </row>
    <row r="54" spans="1:17" ht="21.75" customHeight="1" x14ac:dyDescent="0.3">
      <c r="A54" s="69"/>
      <c r="B54" s="16" t="s">
        <v>30</v>
      </c>
      <c r="C54" s="22" t="s">
        <v>11</v>
      </c>
      <c r="D54" s="75">
        <v>29.6</v>
      </c>
      <c r="E54" s="75">
        <v>55.4</v>
      </c>
      <c r="F54" s="75">
        <v>71.900000000000006</v>
      </c>
      <c r="G54" s="75">
        <v>85.8</v>
      </c>
      <c r="H54" s="75">
        <v>99.2</v>
      </c>
      <c r="I54" s="75">
        <v>99.2</v>
      </c>
      <c r="J54" s="75">
        <v>99.2</v>
      </c>
      <c r="K54" s="75">
        <v>99.2</v>
      </c>
      <c r="L54" s="75">
        <v>101.6</v>
      </c>
      <c r="M54" s="75">
        <v>101.6</v>
      </c>
      <c r="N54" s="5"/>
      <c r="O54" s="6"/>
    </row>
    <row r="55" spans="1:17" ht="18.75" x14ac:dyDescent="0.3">
      <c r="A55" s="69"/>
      <c r="B55" s="17"/>
      <c r="C55" s="20" t="s">
        <v>59</v>
      </c>
      <c r="D55" s="75">
        <v>33.200000000000003</v>
      </c>
      <c r="E55" s="75">
        <v>65.900000000000006</v>
      </c>
      <c r="F55" s="75">
        <v>85.4</v>
      </c>
      <c r="G55" s="75">
        <v>100.4</v>
      </c>
      <c r="H55" s="75">
        <v>119.8</v>
      </c>
      <c r="I55" s="75">
        <v>147.1</v>
      </c>
      <c r="J55" s="75">
        <v>157.1</v>
      </c>
      <c r="K55" s="75">
        <v>157.1</v>
      </c>
      <c r="L55" s="75">
        <v>159.5</v>
      </c>
      <c r="M55" s="75">
        <v>163.5</v>
      </c>
      <c r="N55" s="8"/>
      <c r="O55" s="9"/>
    </row>
    <row r="56" spans="1:17" ht="19.5" thickBot="1" x14ac:dyDescent="0.35">
      <c r="A56" s="69"/>
      <c r="B56" s="18"/>
      <c r="C56" s="21" t="s">
        <v>12</v>
      </c>
      <c r="D56" s="49">
        <v>33.200000000000003</v>
      </c>
      <c r="E56" s="49">
        <v>66.900000000000006</v>
      </c>
      <c r="F56" s="49">
        <v>93.7</v>
      </c>
      <c r="G56" s="49">
        <v>117.7</v>
      </c>
      <c r="H56" s="49">
        <v>142.69999999999999</v>
      </c>
      <c r="I56" s="49">
        <v>171.2</v>
      </c>
      <c r="J56" s="49">
        <v>184.6</v>
      </c>
      <c r="K56" s="49">
        <v>221.2</v>
      </c>
      <c r="L56" s="49">
        <v>261.39999999999998</v>
      </c>
      <c r="M56" s="49">
        <v>298.10000000000002</v>
      </c>
      <c r="N56" s="11">
        <v>1337</v>
      </c>
      <c r="O56" s="50">
        <f>M56/N56</f>
        <v>0.2229618548990277</v>
      </c>
    </row>
    <row r="57" spans="1:17" ht="18.75" x14ac:dyDescent="0.3">
      <c r="A57" s="69"/>
      <c r="B57" s="16" t="s">
        <v>31</v>
      </c>
      <c r="C57" s="22" t="s">
        <v>11</v>
      </c>
      <c r="D57" s="75">
        <v>30.4</v>
      </c>
      <c r="E57" s="75">
        <v>56.8</v>
      </c>
      <c r="F57" s="75">
        <v>72.5</v>
      </c>
      <c r="G57" s="75">
        <v>86.7</v>
      </c>
      <c r="H57" s="75">
        <v>100.5</v>
      </c>
      <c r="I57" s="75">
        <v>100.5</v>
      </c>
      <c r="J57" s="75">
        <v>100.5</v>
      </c>
      <c r="K57" s="75">
        <v>100.5</v>
      </c>
      <c r="L57" s="75">
        <v>102.9</v>
      </c>
      <c r="M57" s="75">
        <v>102.9</v>
      </c>
      <c r="N57" s="5"/>
      <c r="O57" s="6"/>
      <c r="Q57" s="44"/>
    </row>
    <row r="58" spans="1:17" ht="18.75" x14ac:dyDescent="0.3">
      <c r="A58" s="69"/>
      <c r="B58" s="17"/>
      <c r="C58" s="20" t="s">
        <v>59</v>
      </c>
      <c r="D58" s="75">
        <v>33.9</v>
      </c>
      <c r="E58" s="75">
        <v>66.099999999999994</v>
      </c>
      <c r="F58" s="75">
        <v>84.6</v>
      </c>
      <c r="G58" s="75">
        <v>99.9</v>
      </c>
      <c r="H58" s="75">
        <v>119.8</v>
      </c>
      <c r="I58" s="75">
        <v>147.30000000000001</v>
      </c>
      <c r="J58" s="75">
        <v>157.30000000000001</v>
      </c>
      <c r="K58" s="75">
        <v>157.30000000000001</v>
      </c>
      <c r="L58" s="75">
        <v>159.69999999999999</v>
      </c>
      <c r="M58" s="75">
        <v>163.69999999999999</v>
      </c>
      <c r="N58" s="8"/>
      <c r="O58" s="9"/>
      <c r="Q58" s="44"/>
    </row>
    <row r="59" spans="1:17" ht="19.5" thickBot="1" x14ac:dyDescent="0.35">
      <c r="A59" s="69"/>
      <c r="B59" s="18"/>
      <c r="C59" s="21" t="s">
        <v>12</v>
      </c>
      <c r="D59" s="49">
        <v>33.9</v>
      </c>
      <c r="E59" s="49">
        <v>67</v>
      </c>
      <c r="F59" s="49">
        <v>92.4</v>
      </c>
      <c r="G59" s="49">
        <v>116</v>
      </c>
      <c r="H59" s="49">
        <v>141.1</v>
      </c>
      <c r="I59" s="49">
        <v>169.8</v>
      </c>
      <c r="J59" s="49">
        <v>183.3</v>
      </c>
      <c r="K59" s="49">
        <v>221.2</v>
      </c>
      <c r="L59" s="49">
        <v>262.5</v>
      </c>
      <c r="M59" s="49">
        <v>300.3</v>
      </c>
      <c r="N59" s="11">
        <v>1366</v>
      </c>
      <c r="O59" s="50">
        <f>M59/N59</f>
        <v>0.21983894582723282</v>
      </c>
      <c r="Q59" s="51"/>
    </row>
    <row r="60" spans="1:17" ht="18.75" x14ac:dyDescent="0.3">
      <c r="A60" s="69"/>
      <c r="B60" s="16" t="s">
        <v>32</v>
      </c>
      <c r="C60" s="22" t="s">
        <v>11</v>
      </c>
      <c r="D60" s="75">
        <v>30.1</v>
      </c>
      <c r="E60" s="75">
        <v>56.2</v>
      </c>
      <c r="F60" s="75">
        <v>72.400000000000006</v>
      </c>
      <c r="G60" s="75">
        <v>86.4</v>
      </c>
      <c r="H60" s="75">
        <v>100.2</v>
      </c>
      <c r="I60" s="75">
        <v>100.2</v>
      </c>
      <c r="J60" s="75">
        <v>100.2</v>
      </c>
      <c r="K60" s="75">
        <v>100.2</v>
      </c>
      <c r="L60" s="75">
        <v>102.7</v>
      </c>
      <c r="M60" s="75">
        <v>102.7</v>
      </c>
      <c r="N60" s="5"/>
      <c r="O60" s="6"/>
      <c r="Q60" s="52"/>
    </row>
    <row r="61" spans="1:17" ht="18.75" x14ac:dyDescent="0.3">
      <c r="A61" s="69"/>
      <c r="B61" s="17"/>
      <c r="C61" s="20" t="s">
        <v>59</v>
      </c>
      <c r="D61" s="75">
        <v>33.1</v>
      </c>
      <c r="E61" s="75">
        <v>64.5</v>
      </c>
      <c r="F61" s="75">
        <v>83.4</v>
      </c>
      <c r="G61" s="75">
        <v>98.4</v>
      </c>
      <c r="H61" s="75">
        <v>118.2</v>
      </c>
      <c r="I61" s="75">
        <v>145.69999999999999</v>
      </c>
      <c r="J61" s="75">
        <v>155.69999999999999</v>
      </c>
      <c r="K61" s="75">
        <v>155.69999999999999</v>
      </c>
      <c r="L61" s="75">
        <v>158.19999999999999</v>
      </c>
      <c r="M61" s="75">
        <v>162.19999999999999</v>
      </c>
      <c r="N61" s="8"/>
      <c r="O61" s="9"/>
      <c r="Q61" s="52"/>
    </row>
    <row r="62" spans="1:17" ht="19.5" thickBot="1" x14ac:dyDescent="0.35">
      <c r="A62" s="69"/>
      <c r="B62" s="18"/>
      <c r="C62" s="21" t="s">
        <v>12</v>
      </c>
      <c r="D62" s="49">
        <v>33.1</v>
      </c>
      <c r="E62" s="49">
        <v>65.5</v>
      </c>
      <c r="F62" s="49">
        <v>91.3</v>
      </c>
      <c r="G62" s="49">
        <v>115</v>
      </c>
      <c r="H62" s="49">
        <v>139.80000000000001</v>
      </c>
      <c r="I62" s="49">
        <v>168.5</v>
      </c>
      <c r="J62" s="49">
        <v>182</v>
      </c>
      <c r="K62" s="49">
        <v>219.8</v>
      </c>
      <c r="L62" s="49">
        <v>261.2</v>
      </c>
      <c r="M62" s="49">
        <v>299</v>
      </c>
      <c r="N62" s="11">
        <v>1407</v>
      </c>
      <c r="O62" s="50">
        <f>M62/N62</f>
        <v>0.2125088841506752</v>
      </c>
      <c r="Q62" s="52"/>
    </row>
    <row r="63" spans="1:17" ht="16.5" customHeight="1" x14ac:dyDescent="0.3">
      <c r="A63" s="69"/>
      <c r="B63" s="16" t="s">
        <v>33</v>
      </c>
      <c r="C63" s="22" t="s">
        <v>11</v>
      </c>
      <c r="D63" s="75">
        <v>29.4</v>
      </c>
      <c r="E63" s="75">
        <v>54.9</v>
      </c>
      <c r="F63" s="75">
        <v>70.599999999999994</v>
      </c>
      <c r="G63" s="75">
        <v>84.4</v>
      </c>
      <c r="H63" s="75">
        <v>97.8</v>
      </c>
      <c r="I63" s="75">
        <v>97.8</v>
      </c>
      <c r="J63" s="75">
        <v>97.8</v>
      </c>
      <c r="K63" s="75">
        <v>97.8</v>
      </c>
      <c r="L63" s="75">
        <v>100.2</v>
      </c>
      <c r="M63" s="75">
        <v>100.2</v>
      </c>
      <c r="N63" s="5"/>
      <c r="O63" s="6"/>
      <c r="Q63" s="52"/>
    </row>
    <row r="64" spans="1:17" ht="17.25" customHeight="1" x14ac:dyDescent="0.3">
      <c r="A64" s="69"/>
      <c r="B64" s="17"/>
      <c r="C64" s="20" t="s">
        <v>59</v>
      </c>
      <c r="D64" s="75">
        <v>31.5</v>
      </c>
      <c r="E64" s="75">
        <v>62</v>
      </c>
      <c r="F64" s="75">
        <v>80.400000000000006</v>
      </c>
      <c r="G64" s="75">
        <v>95.2</v>
      </c>
      <c r="H64" s="75">
        <v>114.5</v>
      </c>
      <c r="I64" s="75">
        <v>141.9</v>
      </c>
      <c r="J64" s="75">
        <v>151.9</v>
      </c>
      <c r="K64" s="75">
        <v>151.9</v>
      </c>
      <c r="L64" s="75">
        <v>154.30000000000001</v>
      </c>
      <c r="M64" s="75">
        <v>158.30000000000001</v>
      </c>
      <c r="N64" s="8"/>
      <c r="O64" s="9"/>
      <c r="Q64" s="52"/>
    </row>
    <row r="65" spans="1:17" ht="20.25" customHeight="1" thickBot="1" x14ac:dyDescent="0.35">
      <c r="A65" s="69"/>
      <c r="B65" s="18"/>
      <c r="C65" s="21" t="s">
        <v>12</v>
      </c>
      <c r="D65" s="49">
        <v>31.5</v>
      </c>
      <c r="E65" s="49">
        <v>63</v>
      </c>
      <c r="F65" s="49">
        <v>88</v>
      </c>
      <c r="G65" s="49">
        <v>111.8</v>
      </c>
      <c r="H65" s="49">
        <v>136.30000000000001</v>
      </c>
      <c r="I65" s="49">
        <v>164.9</v>
      </c>
      <c r="J65" s="49">
        <v>178.3</v>
      </c>
      <c r="K65" s="49">
        <v>215.2</v>
      </c>
      <c r="L65" s="49">
        <v>255.7</v>
      </c>
      <c r="M65" s="49">
        <v>292.7</v>
      </c>
      <c r="N65" s="11">
        <v>1398</v>
      </c>
      <c r="O65" s="50">
        <f>M65/N65</f>
        <v>0.20937052932761085</v>
      </c>
      <c r="Q65" s="52"/>
    </row>
    <row r="66" spans="1:17" ht="16.5" customHeight="1" x14ac:dyDescent="0.3">
      <c r="A66" s="69"/>
      <c r="B66" s="16" t="s">
        <v>34</v>
      </c>
      <c r="C66" s="22" t="s">
        <v>11</v>
      </c>
      <c r="D66" s="75">
        <v>29.7</v>
      </c>
      <c r="E66" s="75">
        <v>55.5</v>
      </c>
      <c r="F66" s="75">
        <v>71</v>
      </c>
      <c r="G66" s="75">
        <v>85</v>
      </c>
      <c r="H66" s="75">
        <v>98.7</v>
      </c>
      <c r="I66" s="75">
        <v>98.7</v>
      </c>
      <c r="J66" s="75">
        <v>98.7</v>
      </c>
      <c r="K66" s="75">
        <v>98.7</v>
      </c>
      <c r="L66" s="75">
        <v>100.9</v>
      </c>
      <c r="M66" s="75">
        <v>100.9</v>
      </c>
      <c r="N66" s="5"/>
      <c r="O66" s="6"/>
      <c r="Q66" s="52"/>
    </row>
    <row r="67" spans="1:17" ht="16.5" customHeight="1" x14ac:dyDescent="0.3">
      <c r="A67" s="69"/>
      <c r="B67" s="17"/>
      <c r="C67" s="20" t="s">
        <v>59</v>
      </c>
      <c r="D67" s="75">
        <v>31.7</v>
      </c>
      <c r="E67" s="75">
        <v>62.2</v>
      </c>
      <c r="F67" s="75">
        <v>80.3</v>
      </c>
      <c r="G67" s="75">
        <v>95.3</v>
      </c>
      <c r="H67" s="75">
        <v>114.8</v>
      </c>
      <c r="I67" s="75">
        <v>142.4</v>
      </c>
      <c r="J67" s="75">
        <v>152.4</v>
      </c>
      <c r="K67" s="75">
        <v>152.4</v>
      </c>
      <c r="L67" s="75">
        <v>154.6</v>
      </c>
      <c r="M67" s="75">
        <v>158.6</v>
      </c>
      <c r="N67" s="8"/>
      <c r="O67" s="9"/>
      <c r="Q67" s="52"/>
    </row>
    <row r="68" spans="1:17" ht="18" customHeight="1" thickBot="1" x14ac:dyDescent="0.35">
      <c r="A68" s="69"/>
      <c r="B68" s="18"/>
      <c r="C68" s="21" t="s">
        <v>12</v>
      </c>
      <c r="D68" s="49">
        <v>31.7</v>
      </c>
      <c r="E68" s="49">
        <v>63.2</v>
      </c>
      <c r="F68" s="49">
        <v>87.5</v>
      </c>
      <c r="G68" s="49">
        <v>112.1</v>
      </c>
      <c r="H68" s="49">
        <v>136.1</v>
      </c>
      <c r="I68" s="49">
        <v>164.8</v>
      </c>
      <c r="J68" s="49">
        <v>178.3</v>
      </c>
      <c r="K68" s="49">
        <v>216</v>
      </c>
      <c r="L68" s="49">
        <v>257</v>
      </c>
      <c r="M68" s="49">
        <v>294.7</v>
      </c>
      <c r="N68" s="11">
        <v>1429</v>
      </c>
      <c r="O68" s="50">
        <f>M68/N68</f>
        <v>0.20622813156053182</v>
      </c>
      <c r="Q68" s="52"/>
    </row>
    <row r="69" spans="1:17" ht="18" customHeight="1" x14ac:dyDescent="0.3">
      <c r="A69" s="69"/>
      <c r="B69" s="16" t="s">
        <v>35</v>
      </c>
      <c r="C69" s="22" t="s">
        <v>11</v>
      </c>
      <c r="D69" s="75">
        <v>29.4</v>
      </c>
      <c r="E69" s="75">
        <v>54.7</v>
      </c>
      <c r="F69" s="75">
        <v>69.900000000000006</v>
      </c>
      <c r="G69" s="75">
        <v>83.5</v>
      </c>
      <c r="H69" s="75">
        <v>97.1</v>
      </c>
      <c r="I69" s="75">
        <v>97.1</v>
      </c>
      <c r="J69" s="75">
        <v>97.1</v>
      </c>
      <c r="K69" s="75">
        <v>97.1</v>
      </c>
      <c r="L69" s="75">
        <v>99.5</v>
      </c>
      <c r="M69" s="75">
        <v>99.5</v>
      </c>
      <c r="N69" s="5"/>
      <c r="O69" s="6"/>
      <c r="Q69" s="44"/>
    </row>
    <row r="70" spans="1:17" ht="18" customHeight="1" x14ac:dyDescent="0.3">
      <c r="A70" s="69"/>
      <c r="B70" s="17"/>
      <c r="C70" s="20" t="s">
        <v>59</v>
      </c>
      <c r="D70" s="75">
        <v>31.4</v>
      </c>
      <c r="E70" s="75">
        <v>62.4</v>
      </c>
      <c r="F70" s="75">
        <v>80</v>
      </c>
      <c r="G70" s="75">
        <v>94.5</v>
      </c>
      <c r="H70" s="75">
        <v>113.9</v>
      </c>
      <c r="I70" s="75">
        <v>141.4</v>
      </c>
      <c r="J70" s="75">
        <v>151.4</v>
      </c>
      <c r="K70" s="75">
        <v>151.4</v>
      </c>
      <c r="L70" s="75">
        <v>153.80000000000001</v>
      </c>
      <c r="M70" s="75">
        <v>157.80000000000001</v>
      </c>
      <c r="N70" s="13"/>
      <c r="O70" s="19"/>
      <c r="Q70" s="44"/>
    </row>
    <row r="71" spans="1:17" ht="18" customHeight="1" thickBot="1" x14ac:dyDescent="0.35">
      <c r="A71" s="69"/>
      <c r="B71" s="18"/>
      <c r="C71" s="21" t="s">
        <v>12</v>
      </c>
      <c r="D71" s="49">
        <v>31.4</v>
      </c>
      <c r="E71" s="49">
        <v>63.4</v>
      </c>
      <c r="F71" s="49">
        <v>87.4</v>
      </c>
      <c r="G71" s="49">
        <v>112.2</v>
      </c>
      <c r="H71" s="49">
        <v>136.6</v>
      </c>
      <c r="I71" s="49">
        <v>165.3</v>
      </c>
      <c r="J71" s="49">
        <v>178.8</v>
      </c>
      <c r="K71" s="49">
        <v>216.2</v>
      </c>
      <c r="L71" s="49">
        <v>257.10000000000002</v>
      </c>
      <c r="M71" s="49">
        <v>294.5</v>
      </c>
      <c r="N71" s="11">
        <v>1420</v>
      </c>
      <c r="O71" s="50">
        <f>M71/N71</f>
        <v>0.2073943661971831</v>
      </c>
      <c r="Q71" s="44"/>
    </row>
    <row r="72" spans="1:17" ht="18" customHeight="1" x14ac:dyDescent="0.3">
      <c r="A72" s="69"/>
      <c r="B72" s="16" t="s">
        <v>14</v>
      </c>
      <c r="C72" s="22" t="s">
        <v>11</v>
      </c>
      <c r="D72" s="75">
        <v>29.8</v>
      </c>
      <c r="E72" s="75">
        <v>55.5</v>
      </c>
      <c r="F72" s="75">
        <v>70.900000000000006</v>
      </c>
      <c r="G72" s="75">
        <v>85</v>
      </c>
      <c r="H72" s="75">
        <v>98.8</v>
      </c>
      <c r="I72" s="75">
        <v>98.8</v>
      </c>
      <c r="J72" s="75">
        <v>98.8</v>
      </c>
      <c r="K72" s="75">
        <v>98.8</v>
      </c>
      <c r="L72" s="75">
        <v>101</v>
      </c>
      <c r="M72" s="75">
        <v>101</v>
      </c>
      <c r="N72" s="5"/>
      <c r="O72" s="6"/>
      <c r="Q72" s="44"/>
    </row>
    <row r="73" spans="1:17" ht="18" customHeight="1" x14ac:dyDescent="0.3">
      <c r="A73" s="69"/>
      <c r="B73" s="17"/>
      <c r="C73" s="20" t="s">
        <v>59</v>
      </c>
      <c r="D73" s="75">
        <v>31.7</v>
      </c>
      <c r="E73" s="75">
        <v>63</v>
      </c>
      <c r="F73" s="75">
        <v>81.2</v>
      </c>
      <c r="G73" s="75">
        <v>96.2</v>
      </c>
      <c r="H73" s="75">
        <v>115.8</v>
      </c>
      <c r="I73" s="75">
        <v>143.5</v>
      </c>
      <c r="J73" s="75">
        <v>153.5</v>
      </c>
      <c r="K73" s="75">
        <v>153.5</v>
      </c>
      <c r="L73" s="75">
        <v>155.69999999999999</v>
      </c>
      <c r="M73" s="75">
        <v>159.69999999999999</v>
      </c>
      <c r="N73" s="8"/>
      <c r="O73" s="9"/>
      <c r="Q73" s="44"/>
    </row>
    <row r="74" spans="1:17" ht="18" customHeight="1" thickBot="1" x14ac:dyDescent="0.35">
      <c r="A74" s="69"/>
      <c r="B74" s="18"/>
      <c r="C74" s="21" t="s">
        <v>12</v>
      </c>
      <c r="D74" s="49">
        <v>31.7</v>
      </c>
      <c r="E74" s="49">
        <v>64</v>
      </c>
      <c r="F74" s="49">
        <v>88.4</v>
      </c>
      <c r="G74" s="49">
        <v>112.3</v>
      </c>
      <c r="H74" s="49">
        <v>136.9</v>
      </c>
      <c r="I74" s="49">
        <v>165.8</v>
      </c>
      <c r="J74" s="49">
        <v>179.3</v>
      </c>
      <c r="K74" s="49">
        <v>217.4</v>
      </c>
      <c r="L74" s="49">
        <v>258.7</v>
      </c>
      <c r="M74" s="49">
        <v>296.7</v>
      </c>
      <c r="N74" s="11">
        <v>1277</v>
      </c>
      <c r="O74" s="50">
        <f>M74/N74</f>
        <v>0.23234142521534845</v>
      </c>
    </row>
    <row r="75" spans="1:17" ht="18" customHeight="1" x14ac:dyDescent="0.3">
      <c r="A75" s="69"/>
      <c r="B75" s="16" t="s">
        <v>36</v>
      </c>
      <c r="C75" s="22" t="s">
        <v>11</v>
      </c>
      <c r="D75" s="75">
        <v>29.1</v>
      </c>
      <c r="E75" s="75">
        <v>53.9</v>
      </c>
      <c r="F75" s="75">
        <v>68.599999999999994</v>
      </c>
      <c r="G75" s="75">
        <v>82.3</v>
      </c>
      <c r="H75" s="75">
        <v>95.7</v>
      </c>
      <c r="I75" s="75">
        <v>95.7</v>
      </c>
      <c r="J75" s="75">
        <v>95.7</v>
      </c>
      <c r="K75" s="75">
        <v>95.7</v>
      </c>
      <c r="L75" s="75">
        <v>98</v>
      </c>
      <c r="M75" s="75">
        <v>98</v>
      </c>
      <c r="N75" s="5"/>
      <c r="O75" s="6"/>
    </row>
    <row r="76" spans="1:17" ht="18" customHeight="1" x14ac:dyDescent="0.3">
      <c r="A76" s="69"/>
      <c r="B76" s="17"/>
      <c r="C76" s="20" t="s">
        <v>59</v>
      </c>
      <c r="D76" s="75">
        <v>31</v>
      </c>
      <c r="E76" s="75">
        <v>61.3</v>
      </c>
      <c r="F76" s="75">
        <v>78.7</v>
      </c>
      <c r="G76" s="75">
        <v>93.3</v>
      </c>
      <c r="H76" s="75">
        <v>112.5</v>
      </c>
      <c r="I76" s="75">
        <v>139.9</v>
      </c>
      <c r="J76" s="75">
        <v>149.9</v>
      </c>
      <c r="K76" s="75">
        <v>149.9</v>
      </c>
      <c r="L76" s="75">
        <v>152.19999999999999</v>
      </c>
      <c r="M76" s="75">
        <v>156.19999999999999</v>
      </c>
      <c r="N76" s="13"/>
      <c r="O76" s="19"/>
    </row>
    <row r="77" spans="1:17" ht="18" customHeight="1" thickBot="1" x14ac:dyDescent="0.35">
      <c r="A77" s="69"/>
      <c r="B77" s="18"/>
      <c r="C77" s="21" t="s">
        <v>12</v>
      </c>
      <c r="D77" s="49">
        <v>31</v>
      </c>
      <c r="E77" s="49">
        <v>62.4</v>
      </c>
      <c r="F77" s="49">
        <v>86</v>
      </c>
      <c r="G77" s="49">
        <v>108.9</v>
      </c>
      <c r="H77" s="49">
        <v>132.69999999999999</v>
      </c>
      <c r="I77" s="49">
        <v>161.30000000000001</v>
      </c>
      <c r="J77" s="49">
        <v>174.7</v>
      </c>
      <c r="K77" s="49">
        <v>211.6</v>
      </c>
      <c r="L77" s="49">
        <v>251.9</v>
      </c>
      <c r="M77" s="49">
        <v>288.8</v>
      </c>
      <c r="N77" s="11">
        <v>1330</v>
      </c>
      <c r="O77" s="50">
        <f>M77/N77</f>
        <v>0.21714285714285717</v>
      </c>
    </row>
    <row r="78" spans="1:17" ht="18" customHeight="1" x14ac:dyDescent="0.3">
      <c r="A78" s="69"/>
      <c r="B78" s="16" t="s">
        <v>37</v>
      </c>
      <c r="C78" s="22" t="s">
        <v>11</v>
      </c>
      <c r="D78" s="75">
        <v>28.9</v>
      </c>
      <c r="E78" s="75">
        <v>53.8</v>
      </c>
      <c r="F78" s="75">
        <v>68.400000000000006</v>
      </c>
      <c r="G78" s="75">
        <v>81.8</v>
      </c>
      <c r="H78" s="75">
        <v>95.3</v>
      </c>
      <c r="I78" s="75">
        <v>95.3</v>
      </c>
      <c r="J78" s="75">
        <v>95.3</v>
      </c>
      <c r="K78" s="75">
        <v>95.3</v>
      </c>
      <c r="L78" s="75">
        <v>97.9</v>
      </c>
      <c r="M78" s="75">
        <v>97.9</v>
      </c>
      <c r="N78" s="5"/>
      <c r="O78" s="6"/>
    </row>
    <row r="79" spans="1:17" ht="18" customHeight="1" x14ac:dyDescent="0.3">
      <c r="A79" s="69"/>
      <c r="B79" s="17"/>
      <c r="C79" s="20" t="s">
        <v>59</v>
      </c>
      <c r="D79" s="75">
        <v>30.7</v>
      </c>
      <c r="E79" s="75">
        <v>59.5</v>
      </c>
      <c r="F79" s="75">
        <v>76.599999999999994</v>
      </c>
      <c r="G79" s="75">
        <v>91</v>
      </c>
      <c r="H79" s="75">
        <v>110.3</v>
      </c>
      <c r="I79" s="75">
        <v>137.6</v>
      </c>
      <c r="J79" s="75">
        <v>147.6</v>
      </c>
      <c r="K79" s="75">
        <v>147.6</v>
      </c>
      <c r="L79" s="75">
        <v>150.19999999999999</v>
      </c>
      <c r="M79" s="75">
        <v>154.19999999999999</v>
      </c>
      <c r="N79" s="39"/>
      <c r="O79" s="40"/>
    </row>
    <row r="80" spans="1:17" ht="19.5" thickBot="1" x14ac:dyDescent="0.35">
      <c r="A80" s="70"/>
      <c r="B80" s="18"/>
      <c r="C80" s="21" t="s">
        <v>12</v>
      </c>
      <c r="D80" s="49">
        <v>30.7</v>
      </c>
      <c r="E80" s="49">
        <v>60.6</v>
      </c>
      <c r="F80" s="49">
        <v>84.1</v>
      </c>
      <c r="G80" s="49">
        <v>104.5</v>
      </c>
      <c r="H80" s="49">
        <v>128.6</v>
      </c>
      <c r="I80" s="49">
        <v>157.19999999999999</v>
      </c>
      <c r="J80" s="49">
        <v>170.6</v>
      </c>
      <c r="K80" s="49">
        <v>207.4</v>
      </c>
      <c r="L80" s="49">
        <v>248</v>
      </c>
      <c r="M80" s="49">
        <v>284.89999999999998</v>
      </c>
      <c r="N80" s="11">
        <v>1352</v>
      </c>
      <c r="O80" s="50">
        <f>M80/N80</f>
        <v>0.21072485207100591</v>
      </c>
    </row>
    <row r="82" spans="4:13" x14ac:dyDescent="0.25">
      <c r="D82" s="74"/>
      <c r="E82" s="74"/>
      <c r="F82" s="74"/>
      <c r="G82" s="74"/>
      <c r="H82" s="74"/>
      <c r="I82" s="74"/>
      <c r="J82" s="74"/>
      <c r="K82" s="74"/>
      <c r="L82" s="74"/>
      <c r="M82" s="74"/>
    </row>
    <row r="97" spans="1:13" ht="15" customHeight="1" x14ac:dyDescent="0.25">
      <c r="A97" s="63"/>
      <c r="B97" s="63"/>
      <c r="C97" s="63"/>
      <c r="D97" s="63"/>
      <c r="E97" s="63"/>
      <c r="F97" s="63"/>
      <c r="G97" s="63"/>
      <c r="H97" s="63"/>
      <c r="I97" s="63"/>
      <c r="J97" s="63"/>
      <c r="K97" s="63"/>
      <c r="L97" s="63"/>
      <c r="M97" s="63"/>
    </row>
    <row r="98" spans="1:13" ht="15" customHeight="1" x14ac:dyDescent="0.25">
      <c r="A98" s="63"/>
      <c r="B98" s="63"/>
      <c r="C98" s="63"/>
      <c r="D98" s="63"/>
      <c r="E98" s="63"/>
      <c r="F98" s="63"/>
      <c r="G98" s="63"/>
      <c r="H98" s="63"/>
      <c r="I98" s="63"/>
      <c r="J98" s="63"/>
      <c r="K98" s="63"/>
      <c r="L98" s="63"/>
      <c r="M98" s="63"/>
    </row>
    <row r="99" spans="1:13" ht="15" customHeight="1" x14ac:dyDescent="0.25"/>
    <row r="100" spans="1:13" ht="15" customHeight="1" x14ac:dyDescent="0.25"/>
  </sheetData>
  <mergeCells count="8">
    <mergeCell ref="A98:M98"/>
    <mergeCell ref="A97:M97"/>
    <mergeCell ref="A3:O3"/>
    <mergeCell ref="A4:O4"/>
    <mergeCell ref="A5:O5"/>
    <mergeCell ref="K6:M6"/>
    <mergeCell ref="D7:M7"/>
    <mergeCell ref="A9:A80"/>
  </mergeCells>
  <phoneticPr fontId="0" type="noConversion"/>
  <pageMargins left="0.39370078740157483" right="0.39370078740157483" top="0.19685039370078741" bottom="0.19685039370078741" header="0" footer="0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6"/>
  <sheetViews>
    <sheetView zoomScaleNormal="100" zoomScaleSheetLayoutView="98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46" sqref="C46"/>
    </sheetView>
  </sheetViews>
  <sheetFormatPr defaultRowHeight="12.75" x14ac:dyDescent="0.2"/>
  <cols>
    <col min="1" max="1" width="6.42578125" customWidth="1"/>
    <col min="2" max="2" width="22.85546875" customWidth="1"/>
    <col min="3" max="26" width="6.7109375" customWidth="1"/>
  </cols>
  <sheetData>
    <row r="1" spans="1:27" s="62" customFormat="1" x14ac:dyDescent="0.2">
      <c r="E1" s="28" t="s">
        <v>39</v>
      </c>
      <c r="H1" s="29"/>
      <c r="I1" s="30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</row>
    <row r="2" spans="1:27" s="62" customFormat="1" x14ac:dyDescent="0.2">
      <c r="C2" s="28"/>
      <c r="D2" s="28" t="s">
        <v>61</v>
      </c>
      <c r="F2" s="32"/>
      <c r="G2" s="29"/>
      <c r="H2" s="29"/>
      <c r="I2" s="30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</row>
    <row r="3" spans="1:27" s="62" customFormat="1" x14ac:dyDescent="0.2">
      <c r="B3" s="62" t="s">
        <v>40</v>
      </c>
      <c r="C3" s="28"/>
      <c r="E3" s="28"/>
      <c r="F3" s="33"/>
      <c r="G3" s="29"/>
      <c r="H3" s="29"/>
      <c r="I3" s="30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</row>
    <row r="4" spans="1:27" s="62" customFormat="1" x14ac:dyDescent="0.2"/>
    <row r="5" spans="1:27" s="62" customFormat="1" x14ac:dyDescent="0.2">
      <c r="A5" s="34" t="s">
        <v>41</v>
      </c>
      <c r="B5" s="58" t="s">
        <v>42</v>
      </c>
      <c r="C5" s="71" t="s">
        <v>43</v>
      </c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3"/>
    </row>
    <row r="6" spans="1:27" s="62" customFormat="1" ht="12.75" customHeight="1" x14ac:dyDescent="0.2">
      <c r="A6" s="35"/>
      <c r="B6" s="36" t="s">
        <v>44</v>
      </c>
      <c r="C6" s="37" t="s">
        <v>45</v>
      </c>
      <c r="D6" s="37" t="s">
        <v>46</v>
      </c>
      <c r="E6" s="37" t="s">
        <v>47</v>
      </c>
      <c r="F6" s="37" t="s">
        <v>48</v>
      </c>
      <c r="G6" s="37" t="s">
        <v>49</v>
      </c>
      <c r="H6" s="37" t="s">
        <v>50</v>
      </c>
      <c r="I6" s="37" t="s">
        <v>51</v>
      </c>
      <c r="J6" s="37" t="s">
        <v>52</v>
      </c>
      <c r="K6" s="37" t="s">
        <v>53</v>
      </c>
      <c r="L6" s="37" t="s">
        <v>13</v>
      </c>
      <c r="M6" s="37" t="s">
        <v>25</v>
      </c>
      <c r="N6" s="37" t="s">
        <v>26</v>
      </c>
      <c r="O6" s="37" t="s">
        <v>27</v>
      </c>
      <c r="P6" s="37" t="s">
        <v>28</v>
      </c>
      <c r="Q6" s="37" t="s">
        <v>29</v>
      </c>
      <c r="R6" s="37" t="s">
        <v>30</v>
      </c>
      <c r="S6" s="37" t="s">
        <v>31</v>
      </c>
      <c r="T6" s="37" t="s">
        <v>32</v>
      </c>
      <c r="U6" s="37" t="s">
        <v>33</v>
      </c>
      <c r="V6" s="37" t="s">
        <v>34</v>
      </c>
      <c r="W6" s="37" t="s">
        <v>35</v>
      </c>
      <c r="X6" s="37" t="s">
        <v>14</v>
      </c>
      <c r="Y6" s="37" t="s">
        <v>36</v>
      </c>
      <c r="Z6" s="37" t="s">
        <v>37</v>
      </c>
    </row>
    <row r="7" spans="1:27" s="62" customFormat="1" ht="27.75" customHeight="1" x14ac:dyDescent="0.2">
      <c r="A7" s="38">
        <v>1</v>
      </c>
      <c r="B7" s="36" t="s">
        <v>54</v>
      </c>
      <c r="C7" s="35">
        <v>97.2</v>
      </c>
      <c r="D7" s="35">
        <v>94.6</v>
      </c>
      <c r="E7" s="35">
        <v>97.9</v>
      </c>
      <c r="F7" s="35">
        <v>97.4</v>
      </c>
      <c r="G7" s="35">
        <f>2.1+89.8</f>
        <v>91.899999999999991</v>
      </c>
      <c r="H7" s="35">
        <v>89.7</v>
      </c>
      <c r="I7" s="35">
        <f>89.2+2.1</f>
        <v>91.3</v>
      </c>
      <c r="J7" s="35">
        <v>93.5</v>
      </c>
      <c r="K7" s="35">
        <f>88.3+1.8</f>
        <v>90.1</v>
      </c>
      <c r="L7" s="35">
        <f>2.3+88.9</f>
        <v>91.2</v>
      </c>
      <c r="M7" s="35">
        <f>2.2+94.1</f>
        <v>96.3</v>
      </c>
      <c r="N7" s="35">
        <v>96.9</v>
      </c>
      <c r="O7" s="35">
        <v>95.2</v>
      </c>
      <c r="P7" s="35">
        <v>97.2</v>
      </c>
      <c r="Q7" s="35">
        <f>94.8+2.4</f>
        <v>97.2</v>
      </c>
      <c r="R7" s="35">
        <v>93.7</v>
      </c>
      <c r="S7" s="35">
        <v>96.8</v>
      </c>
      <c r="T7" s="35">
        <v>96.9</v>
      </c>
      <c r="U7" s="35">
        <v>94.5</v>
      </c>
      <c r="V7" s="35">
        <v>96.3</v>
      </c>
      <c r="W7" s="35">
        <v>95.7</v>
      </c>
      <c r="X7" s="35">
        <v>97.2</v>
      </c>
      <c r="Y7" s="35">
        <f>91.9+2.3</f>
        <v>94.2</v>
      </c>
      <c r="Z7" s="35">
        <f>2.6+91.8</f>
        <v>94.399999999999991</v>
      </c>
      <c r="AA7" s="31"/>
    </row>
    <row r="8" spans="1:27" s="62" customFormat="1" ht="27.75" customHeight="1" x14ac:dyDescent="0.2">
      <c r="A8" s="38">
        <v>2</v>
      </c>
      <c r="B8" s="36" t="s">
        <v>55</v>
      </c>
      <c r="C8" s="35">
        <v>180.7</v>
      </c>
      <c r="D8" s="35">
        <v>178.40000000000003</v>
      </c>
      <c r="E8" s="35">
        <f>209.4-30</f>
        <v>179.4</v>
      </c>
      <c r="F8" s="35">
        <v>178.5</v>
      </c>
      <c r="G8" s="35">
        <v>173.3</v>
      </c>
      <c r="H8" s="35">
        <v>171.70000000000002</v>
      </c>
      <c r="I8" s="35">
        <v>174.2</v>
      </c>
      <c r="J8" s="35">
        <v>180.5</v>
      </c>
      <c r="K8" s="35">
        <v>196.39999999999998</v>
      </c>
      <c r="L8" s="35">
        <v>204.1</v>
      </c>
      <c r="M8" s="35">
        <v>201.8</v>
      </c>
      <c r="N8" s="35">
        <v>196.59999999999997</v>
      </c>
      <c r="O8" s="35">
        <v>192.10000000000002</v>
      </c>
      <c r="P8" s="35">
        <v>196.89999999999998</v>
      </c>
      <c r="Q8" s="35">
        <v>194.8</v>
      </c>
      <c r="R8" s="35">
        <v>190.10000000000002</v>
      </c>
      <c r="S8" s="35">
        <v>190.60000000000002</v>
      </c>
      <c r="T8" s="35">
        <v>189.7</v>
      </c>
      <c r="U8" s="35">
        <v>185.6</v>
      </c>
      <c r="V8" s="35">
        <v>187.2</v>
      </c>
      <c r="W8" s="35">
        <v>187.6</v>
      </c>
      <c r="X8" s="35">
        <v>187.89999999999998</v>
      </c>
      <c r="Y8" s="35">
        <v>183.70000000000002</v>
      </c>
      <c r="Z8" s="35">
        <v>179.29999999999998</v>
      </c>
      <c r="AA8" s="31"/>
    </row>
    <row r="9" spans="1:27" s="27" customFormat="1" ht="14.25" customHeight="1" x14ac:dyDescent="0.2">
      <c r="A9" s="38">
        <v>3</v>
      </c>
      <c r="B9" s="36" t="s">
        <v>56</v>
      </c>
      <c r="C9" s="55">
        <v>8.5</v>
      </c>
      <c r="D9" s="55">
        <v>8.6</v>
      </c>
      <c r="E9" s="55">
        <v>8.1999999999999993</v>
      </c>
      <c r="F9" s="55">
        <v>8.1</v>
      </c>
      <c r="G9" s="55">
        <v>8.1999999999999993</v>
      </c>
      <c r="H9" s="55">
        <v>8.1999999999999993</v>
      </c>
      <c r="I9" s="55">
        <v>8.4</v>
      </c>
      <c r="J9" s="55">
        <v>9.9</v>
      </c>
      <c r="K9" s="55">
        <v>11.4</v>
      </c>
      <c r="L9" s="55">
        <v>11.3</v>
      </c>
      <c r="M9" s="55">
        <v>11.6</v>
      </c>
      <c r="N9" s="55">
        <v>10.6</v>
      </c>
      <c r="O9" s="55">
        <v>11.1</v>
      </c>
      <c r="P9" s="55">
        <v>11.3</v>
      </c>
      <c r="Q9" s="55">
        <v>11.4</v>
      </c>
      <c r="R9" s="55">
        <v>11.5</v>
      </c>
      <c r="S9" s="55">
        <v>10.5</v>
      </c>
      <c r="T9" s="55">
        <v>9.8000000000000007</v>
      </c>
      <c r="U9" s="55">
        <v>10</v>
      </c>
      <c r="V9" s="55">
        <v>8.8000000000000007</v>
      </c>
      <c r="W9" s="55">
        <v>8.6999999999999993</v>
      </c>
      <c r="X9" s="55">
        <v>9</v>
      </c>
      <c r="Y9" s="55">
        <v>8.3000000000000007</v>
      </c>
      <c r="Z9" s="55">
        <v>8.5</v>
      </c>
      <c r="AA9" s="31"/>
    </row>
    <row r="10" spans="1:27" s="27" customFormat="1" ht="66" customHeight="1" x14ac:dyDescent="0.2">
      <c r="A10" s="38">
        <v>4</v>
      </c>
      <c r="B10" s="36" t="s">
        <v>57</v>
      </c>
      <c r="C10" s="56">
        <v>2.5</v>
      </c>
      <c r="D10" s="56">
        <v>2.5</v>
      </c>
      <c r="E10" s="56">
        <v>2.5</v>
      </c>
      <c r="F10" s="56">
        <v>2.5</v>
      </c>
      <c r="G10" s="56">
        <v>2.2999999999999998</v>
      </c>
      <c r="H10" s="56">
        <v>2.5</v>
      </c>
      <c r="I10" s="56">
        <v>3</v>
      </c>
      <c r="J10" s="56">
        <v>3.4</v>
      </c>
      <c r="K10" s="56">
        <v>3.5</v>
      </c>
      <c r="L10" s="56">
        <v>3.4</v>
      </c>
      <c r="M10" s="56">
        <v>3.5</v>
      </c>
      <c r="N10" s="56">
        <v>3.3</v>
      </c>
      <c r="O10" s="56">
        <v>3.1</v>
      </c>
      <c r="P10" s="56">
        <v>3.5</v>
      </c>
      <c r="Q10" s="56">
        <v>3.1</v>
      </c>
      <c r="R10" s="56">
        <v>2.8</v>
      </c>
      <c r="S10" s="56">
        <v>2.4</v>
      </c>
      <c r="T10" s="56">
        <v>2.6</v>
      </c>
      <c r="U10" s="56">
        <v>2.6</v>
      </c>
      <c r="V10" s="56">
        <v>2.4</v>
      </c>
      <c r="W10" s="56">
        <v>2.5</v>
      </c>
      <c r="X10" s="56">
        <v>2.6</v>
      </c>
      <c r="Y10" s="56">
        <v>2.6</v>
      </c>
      <c r="Z10" s="56">
        <v>2.7</v>
      </c>
      <c r="AA10" s="31"/>
    </row>
    <row r="11" spans="1:27" hidden="1" x14ac:dyDescent="0.2">
      <c r="C11" s="60">
        <f>SUM(C7:C10)</f>
        <v>288.89999999999998</v>
      </c>
      <c r="D11" s="60">
        <f t="shared" ref="D11:V11" si="0">SUM(D7:D10)</f>
        <v>284.10000000000002</v>
      </c>
      <c r="E11" s="60">
        <f t="shared" si="0"/>
        <v>288</v>
      </c>
      <c r="F11" s="60">
        <f t="shared" si="0"/>
        <v>286.5</v>
      </c>
      <c r="G11" s="60">
        <f t="shared" si="0"/>
        <v>275.7</v>
      </c>
      <c r="H11" s="60">
        <f t="shared" si="0"/>
        <v>272.10000000000002</v>
      </c>
      <c r="I11" s="60">
        <f t="shared" si="0"/>
        <v>276.89999999999998</v>
      </c>
      <c r="J11" s="60">
        <f t="shared" si="0"/>
        <v>287.29999999999995</v>
      </c>
      <c r="K11" s="60">
        <f t="shared" si="0"/>
        <v>301.39999999999998</v>
      </c>
      <c r="L11" s="60">
        <f t="shared" si="0"/>
        <v>310</v>
      </c>
      <c r="M11" s="60">
        <f t="shared" si="0"/>
        <v>313.20000000000005</v>
      </c>
      <c r="N11" s="60">
        <f t="shared" si="0"/>
        <v>307.40000000000003</v>
      </c>
      <c r="O11" s="60">
        <f t="shared" si="0"/>
        <v>301.50000000000006</v>
      </c>
      <c r="P11" s="60">
        <f t="shared" si="0"/>
        <v>308.89999999999998</v>
      </c>
      <c r="Q11" s="60">
        <f t="shared" si="0"/>
        <v>306.5</v>
      </c>
      <c r="R11" s="60">
        <f t="shared" si="0"/>
        <v>298.10000000000002</v>
      </c>
      <c r="S11" s="60">
        <f t="shared" si="0"/>
        <v>300.3</v>
      </c>
      <c r="T11" s="60">
        <f t="shared" si="0"/>
        <v>299.00000000000006</v>
      </c>
      <c r="U11" s="60">
        <f t="shared" si="0"/>
        <v>292.70000000000005</v>
      </c>
      <c r="V11" s="60">
        <f t="shared" si="0"/>
        <v>294.7</v>
      </c>
      <c r="W11" s="60">
        <f t="shared" ref="W11" si="1">SUM(W7:W10)</f>
        <v>294.5</v>
      </c>
      <c r="X11" s="60">
        <f t="shared" ref="X11" si="2">SUM(X7:X10)</f>
        <v>296.7</v>
      </c>
      <c r="Y11" s="60">
        <f t="shared" ref="Y11" si="3">SUM(Y7:Y10)</f>
        <v>288.80000000000007</v>
      </c>
      <c r="Z11" s="60">
        <f t="shared" ref="Z11" si="4">SUM(Z7:Z10)</f>
        <v>284.89999999999998</v>
      </c>
    </row>
    <row r="12" spans="1:27" hidden="1" x14ac:dyDescent="0.2">
      <c r="A12" s="59"/>
      <c r="C12" s="59"/>
      <c r="D12" s="59"/>
    </row>
    <row r="13" spans="1:27" hidden="1" x14ac:dyDescent="0.2">
      <c r="A13" s="59"/>
      <c r="C13" s="59"/>
      <c r="D13" s="59"/>
      <c r="L13" s="59"/>
      <c r="M13" s="59"/>
    </row>
    <row r="14" spans="1:27" hidden="1" x14ac:dyDescent="0.2">
      <c r="A14" s="59"/>
      <c r="C14" s="59">
        <v>288.89999999999998</v>
      </c>
      <c r="D14" s="59">
        <v>284.10000000000002</v>
      </c>
      <c r="E14">
        <v>288</v>
      </c>
      <c r="F14">
        <v>286.5</v>
      </c>
      <c r="G14">
        <v>275.7</v>
      </c>
      <c r="H14">
        <v>272.10000000000002</v>
      </c>
      <c r="I14">
        <v>276.89999999999998</v>
      </c>
      <c r="J14">
        <v>287.3</v>
      </c>
      <c r="K14">
        <v>301.39999999999998</v>
      </c>
      <c r="L14" s="59">
        <v>310</v>
      </c>
      <c r="M14" s="59">
        <v>313.2</v>
      </c>
      <c r="N14">
        <v>307.39999999999998</v>
      </c>
      <c r="O14">
        <v>301.5</v>
      </c>
      <c r="P14">
        <v>308.89999999999998</v>
      </c>
      <c r="Q14">
        <v>306.5</v>
      </c>
      <c r="R14">
        <v>298.10000000000002</v>
      </c>
      <c r="S14">
        <v>300.3</v>
      </c>
      <c r="T14">
        <v>299</v>
      </c>
      <c r="U14">
        <v>292.7</v>
      </c>
      <c r="V14">
        <v>294.7</v>
      </c>
      <c r="W14">
        <v>294.5</v>
      </c>
      <c r="X14">
        <v>296.7</v>
      </c>
      <c r="Y14">
        <v>288.8</v>
      </c>
      <c r="Z14">
        <v>284.89999999999998</v>
      </c>
    </row>
    <row r="15" spans="1:27" hidden="1" x14ac:dyDescent="0.2">
      <c r="A15" s="59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</row>
    <row r="16" spans="1:27" hidden="1" x14ac:dyDescent="0.2">
      <c r="A16" s="59"/>
      <c r="C16" s="59"/>
      <c r="D16" s="59"/>
      <c r="E16" s="54"/>
      <c r="L16" s="59"/>
      <c r="M16" s="59"/>
    </row>
    <row r="17" spans="1:26" hidden="1" x14ac:dyDescent="0.2">
      <c r="A17" s="59"/>
      <c r="C17" s="60">
        <f>C11-C14</f>
        <v>0</v>
      </c>
      <c r="D17" s="60">
        <f t="shared" ref="D17:Z17" si="5">D11-D14</f>
        <v>0</v>
      </c>
      <c r="E17" s="60">
        <f t="shared" si="5"/>
        <v>0</v>
      </c>
      <c r="F17" s="60">
        <f t="shared" si="5"/>
        <v>0</v>
      </c>
      <c r="G17" s="60">
        <f t="shared" si="5"/>
        <v>0</v>
      </c>
      <c r="H17" s="60">
        <f t="shared" si="5"/>
        <v>0</v>
      </c>
      <c r="I17" s="60">
        <f t="shared" si="5"/>
        <v>0</v>
      </c>
      <c r="J17" s="60">
        <f t="shared" si="5"/>
        <v>0</v>
      </c>
      <c r="K17" s="60">
        <f t="shared" si="5"/>
        <v>0</v>
      </c>
      <c r="L17" s="60">
        <f t="shared" si="5"/>
        <v>0</v>
      </c>
      <c r="M17" s="60">
        <f t="shared" si="5"/>
        <v>0</v>
      </c>
      <c r="N17" s="60">
        <f t="shared" si="5"/>
        <v>0</v>
      </c>
      <c r="O17" s="60">
        <f t="shared" si="5"/>
        <v>0</v>
      </c>
      <c r="P17" s="60">
        <f t="shared" si="5"/>
        <v>0</v>
      </c>
      <c r="Q17" s="60">
        <f t="shared" si="5"/>
        <v>0</v>
      </c>
      <c r="R17" s="60">
        <f t="shared" si="5"/>
        <v>0</v>
      </c>
      <c r="S17" s="60">
        <f t="shared" si="5"/>
        <v>0</v>
      </c>
      <c r="T17" s="60">
        <f t="shared" si="5"/>
        <v>0</v>
      </c>
      <c r="U17" s="60">
        <f t="shared" si="5"/>
        <v>0</v>
      </c>
      <c r="V17" s="60">
        <f t="shared" si="5"/>
        <v>0</v>
      </c>
      <c r="W17" s="60">
        <f t="shared" si="5"/>
        <v>0</v>
      </c>
      <c r="X17" s="60">
        <f t="shared" si="5"/>
        <v>0</v>
      </c>
      <c r="Y17" s="60">
        <f t="shared" si="5"/>
        <v>0</v>
      </c>
      <c r="Z17" s="60">
        <f t="shared" si="5"/>
        <v>0</v>
      </c>
    </row>
    <row r="18" spans="1:26" x14ac:dyDescent="0.2">
      <c r="A18" s="59"/>
      <c r="C18" s="59"/>
      <c r="D18" s="59"/>
      <c r="E18" s="54"/>
      <c r="L18" s="59"/>
      <c r="M18" s="59"/>
    </row>
    <row r="19" spans="1:26" x14ac:dyDescent="0.2">
      <c r="A19" s="59"/>
      <c r="C19" s="59"/>
      <c r="D19" s="59"/>
      <c r="E19" s="54"/>
      <c r="L19" s="59"/>
      <c r="M19" s="59"/>
    </row>
    <row r="20" spans="1:26" x14ac:dyDescent="0.2">
      <c r="A20" s="59"/>
      <c r="C20" s="59"/>
      <c r="D20" s="59"/>
      <c r="E20" s="54"/>
      <c r="L20" s="59"/>
      <c r="M20" s="59"/>
    </row>
    <row r="21" spans="1:26" x14ac:dyDescent="0.2">
      <c r="A21" s="59"/>
      <c r="C21" s="59"/>
      <c r="D21" s="59"/>
      <c r="E21" s="54"/>
      <c r="L21" s="59"/>
      <c r="M21" s="59"/>
    </row>
    <row r="22" spans="1:26" x14ac:dyDescent="0.2">
      <c r="A22" s="59"/>
      <c r="C22" s="59"/>
      <c r="D22" s="59"/>
      <c r="E22" s="54"/>
      <c r="L22" s="59"/>
      <c r="M22" s="59"/>
    </row>
    <row r="23" spans="1:26" x14ac:dyDescent="0.2">
      <c r="A23" s="59"/>
      <c r="C23" s="59"/>
      <c r="D23" s="59"/>
      <c r="E23" s="54"/>
      <c r="L23" s="59"/>
      <c r="M23" s="59"/>
    </row>
    <row r="24" spans="1:26" x14ac:dyDescent="0.2">
      <c r="A24" s="59"/>
      <c r="C24" s="59"/>
      <c r="D24" s="59"/>
      <c r="E24" s="54"/>
      <c r="L24" s="59"/>
      <c r="M24" s="59"/>
    </row>
    <row r="25" spans="1:26" x14ac:dyDescent="0.2">
      <c r="A25" s="59"/>
      <c r="C25" s="59"/>
      <c r="D25" s="59"/>
      <c r="E25" s="54"/>
      <c r="L25" s="59"/>
      <c r="M25" s="59"/>
    </row>
    <row r="26" spans="1:26" x14ac:dyDescent="0.2">
      <c r="A26" s="59"/>
      <c r="C26" s="59"/>
      <c r="D26" s="59"/>
      <c r="E26" s="54"/>
      <c r="L26" s="59"/>
      <c r="M26" s="59"/>
    </row>
    <row r="27" spans="1:26" x14ac:dyDescent="0.2">
      <c r="A27" s="59"/>
      <c r="C27" s="59"/>
      <c r="D27" s="59"/>
      <c r="E27" s="54"/>
      <c r="L27" s="59"/>
      <c r="M27" s="59"/>
    </row>
    <row r="28" spans="1:26" x14ac:dyDescent="0.2">
      <c r="A28" s="59"/>
      <c r="C28" s="59"/>
      <c r="D28" s="59"/>
      <c r="E28" s="54"/>
      <c r="L28" s="59"/>
      <c r="M28" s="59"/>
    </row>
    <row r="29" spans="1:26" ht="12.75" hidden="1" customHeight="1" x14ac:dyDescent="0.2">
      <c r="A29" s="59"/>
      <c r="C29" s="60"/>
      <c r="D29" s="60"/>
      <c r="E29" s="57">
        <f t="shared" ref="E29:K29" si="6">SUM(E7:E11)</f>
        <v>576</v>
      </c>
      <c r="F29" s="57">
        <f t="shared" si="6"/>
        <v>573</v>
      </c>
      <c r="G29" s="57">
        <f t="shared" si="6"/>
        <v>551.4</v>
      </c>
      <c r="H29" s="57">
        <f t="shared" si="6"/>
        <v>544.20000000000005</v>
      </c>
      <c r="I29" s="57">
        <f t="shared" si="6"/>
        <v>553.79999999999995</v>
      </c>
      <c r="J29" s="57">
        <f t="shared" si="6"/>
        <v>574.59999999999991</v>
      </c>
      <c r="K29" s="57">
        <f t="shared" si="6"/>
        <v>602.79999999999995</v>
      </c>
      <c r="L29" s="60"/>
      <c r="M29" s="60"/>
      <c r="N29" s="57">
        <f t="shared" ref="N29:Z29" si="7">SUM(N7:N11)</f>
        <v>614.80000000000007</v>
      </c>
      <c r="O29" s="57">
        <f t="shared" si="7"/>
        <v>603.00000000000011</v>
      </c>
      <c r="P29" s="57">
        <f t="shared" si="7"/>
        <v>617.79999999999995</v>
      </c>
      <c r="Q29" s="57">
        <f t="shared" si="7"/>
        <v>613</v>
      </c>
      <c r="R29" s="57">
        <f t="shared" si="7"/>
        <v>596.20000000000005</v>
      </c>
      <c r="S29" s="57">
        <f t="shared" si="7"/>
        <v>600.6</v>
      </c>
      <c r="T29" s="57">
        <f t="shared" si="7"/>
        <v>598.00000000000011</v>
      </c>
      <c r="U29" s="57">
        <f t="shared" si="7"/>
        <v>585.40000000000009</v>
      </c>
      <c r="V29" s="57">
        <f t="shared" si="7"/>
        <v>589.4</v>
      </c>
      <c r="W29" s="57">
        <f t="shared" si="7"/>
        <v>589</v>
      </c>
      <c r="X29" s="57">
        <f t="shared" si="7"/>
        <v>593.4</v>
      </c>
      <c r="Y29" s="57">
        <f t="shared" si="7"/>
        <v>577.60000000000014</v>
      </c>
      <c r="Z29" s="57">
        <f t="shared" si="7"/>
        <v>569.79999999999995</v>
      </c>
    </row>
    <row r="30" spans="1:26" ht="12.75" hidden="1" customHeight="1" x14ac:dyDescent="0.2">
      <c r="A30" s="59"/>
      <c r="C30" s="61"/>
      <c r="D30" s="61"/>
      <c r="E30" s="45">
        <v>347.5</v>
      </c>
      <c r="F30" s="45">
        <v>345.9</v>
      </c>
      <c r="G30" s="45">
        <v>350.2</v>
      </c>
      <c r="H30" s="45">
        <v>355.4</v>
      </c>
      <c r="I30" s="45">
        <v>360.2</v>
      </c>
      <c r="J30" s="45">
        <v>367.6</v>
      </c>
      <c r="K30" s="45">
        <v>382.9</v>
      </c>
      <c r="L30" s="61"/>
      <c r="M30" s="61"/>
      <c r="N30" s="45">
        <v>387.1</v>
      </c>
      <c r="O30" s="45">
        <v>384.6</v>
      </c>
      <c r="P30" s="45">
        <v>388.2</v>
      </c>
      <c r="Q30" s="45">
        <v>386.3</v>
      </c>
      <c r="R30" s="45">
        <v>388.1</v>
      </c>
      <c r="S30" s="45">
        <v>383.6</v>
      </c>
      <c r="T30" s="45">
        <v>380.7</v>
      </c>
      <c r="U30" s="45">
        <v>376.7</v>
      </c>
      <c r="V30" s="45">
        <v>371.7</v>
      </c>
      <c r="W30" s="45">
        <v>369.9</v>
      </c>
      <c r="X30" s="45">
        <v>359.9</v>
      </c>
      <c r="Y30" s="45">
        <v>355.2</v>
      </c>
      <c r="Z30" s="45">
        <v>348.3</v>
      </c>
    </row>
    <row r="31" spans="1:26" ht="12.75" hidden="1" customHeight="1" x14ac:dyDescent="0.2">
      <c r="A31" s="59"/>
      <c r="C31" s="60"/>
      <c r="D31" s="60"/>
      <c r="E31" s="57">
        <f t="shared" ref="E31:Z31" si="8">E29-E30</f>
        <v>228.5</v>
      </c>
      <c r="F31" s="57">
        <f t="shared" si="8"/>
        <v>227.10000000000002</v>
      </c>
      <c r="G31" s="57">
        <f t="shared" si="8"/>
        <v>201.2</v>
      </c>
      <c r="H31" s="57">
        <f t="shared" si="8"/>
        <v>188.80000000000007</v>
      </c>
      <c r="I31" s="57">
        <f t="shared" si="8"/>
        <v>193.59999999999997</v>
      </c>
      <c r="J31" s="57">
        <f t="shared" si="8"/>
        <v>206.99999999999989</v>
      </c>
      <c r="K31" s="57">
        <f t="shared" si="8"/>
        <v>219.89999999999998</v>
      </c>
      <c r="L31" s="60"/>
      <c r="M31" s="60"/>
      <c r="N31" s="57">
        <f t="shared" si="8"/>
        <v>227.70000000000005</v>
      </c>
      <c r="O31" s="57">
        <f t="shared" si="8"/>
        <v>218.40000000000009</v>
      </c>
      <c r="P31" s="57">
        <f t="shared" si="8"/>
        <v>229.59999999999997</v>
      </c>
      <c r="Q31" s="57">
        <f t="shared" si="8"/>
        <v>226.7</v>
      </c>
      <c r="R31" s="57">
        <f t="shared" si="8"/>
        <v>208.10000000000002</v>
      </c>
      <c r="S31" s="57">
        <f t="shared" si="8"/>
        <v>217</v>
      </c>
      <c r="T31" s="57">
        <f t="shared" si="8"/>
        <v>217.30000000000013</v>
      </c>
      <c r="U31" s="57">
        <f t="shared" si="8"/>
        <v>208.7000000000001</v>
      </c>
      <c r="V31" s="57">
        <f t="shared" si="8"/>
        <v>217.7</v>
      </c>
      <c r="W31" s="57">
        <f t="shared" si="8"/>
        <v>219.10000000000002</v>
      </c>
      <c r="X31" s="57">
        <f t="shared" si="8"/>
        <v>233.5</v>
      </c>
      <c r="Y31" s="57">
        <f t="shared" si="8"/>
        <v>222.40000000000015</v>
      </c>
      <c r="Z31" s="57">
        <f t="shared" si="8"/>
        <v>221.49999999999994</v>
      </c>
    </row>
    <row r="32" spans="1:26" x14ac:dyDescent="0.2">
      <c r="A32" s="59"/>
      <c r="C32" s="59"/>
      <c r="D32" s="59"/>
      <c r="E32" s="54"/>
      <c r="L32" s="59"/>
      <c r="M32" s="59"/>
    </row>
    <row r="33" spans="1:13" x14ac:dyDescent="0.2">
      <c r="A33" s="59"/>
      <c r="C33" s="59"/>
      <c r="D33" s="59"/>
      <c r="E33" s="54"/>
      <c r="L33" s="59"/>
      <c r="M33" s="59"/>
    </row>
    <row r="34" spans="1:13" x14ac:dyDescent="0.2">
      <c r="A34" s="59"/>
      <c r="C34" s="59"/>
      <c r="D34" s="59"/>
      <c r="E34" s="54"/>
      <c r="L34" s="59"/>
      <c r="M34" s="59"/>
    </row>
    <row r="35" spans="1:13" x14ac:dyDescent="0.2">
      <c r="A35" s="59"/>
      <c r="L35" s="59"/>
      <c r="M35" s="59"/>
    </row>
    <row r="36" spans="1:13" x14ac:dyDescent="0.2">
      <c r="L36" s="59"/>
      <c r="M36" s="59"/>
    </row>
  </sheetData>
  <mergeCells count="1">
    <mergeCell ref="C5:Z5"/>
  </mergeCells>
  <phoneticPr fontId="0" type="noConversion"/>
  <pageMargins left="0.39370078740157483" right="0.39370078740157483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ГВО-свод</vt:lpstr>
      <vt:lpstr>ГВО-виды ввода</vt:lpstr>
      <vt:lpstr>'ГВО-виды ввода'!Заголовки_для_печати</vt:lpstr>
      <vt:lpstr>'ГВО-свод'!Заголовки_для_печати</vt:lpstr>
      <vt:lpstr>'ГВО-свод'!Область_печати</vt:lpstr>
    </vt:vector>
  </TitlesOfParts>
  <Company>ODU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SOELR</dc:creator>
  <cp:lastModifiedBy>Уланова Галина Николаевна</cp:lastModifiedBy>
  <cp:lastPrinted>2015-01-30T06:27:07Z</cp:lastPrinted>
  <dcterms:created xsi:type="dcterms:W3CDTF">2000-09-25T10:55:07Z</dcterms:created>
  <dcterms:modified xsi:type="dcterms:W3CDTF">2015-07-22T11:11:35Z</dcterms:modified>
</cp:coreProperties>
</file>